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ralenergyfund.sharepoint.com/sites/Procurement/Procurement Operational 20252026/Above 1 000 000 transactions/RFP - NDT and Heat Treatment Services/Tender documents/NDT Final Scope/For Issue/"/>
    </mc:Choice>
  </mc:AlternateContent>
  <xr:revisionPtr revIDLastSave="0" documentId="8_{F8FF81D1-B699-4F84-895D-EF43D73E58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DT Services (3)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8" i="5" l="1"/>
  <c r="L66" i="5"/>
  <c r="L9" i="5"/>
  <c r="L17" i="5"/>
  <c r="L25" i="5"/>
  <c r="K30" i="5"/>
  <c r="K43" i="5"/>
  <c r="K47" i="5"/>
  <c r="K51" i="5"/>
  <c r="K9" i="5"/>
  <c r="K10" i="5"/>
  <c r="K17" i="5"/>
  <c r="K18" i="5"/>
  <c r="K25" i="5"/>
  <c r="K26" i="5"/>
  <c r="I46" i="5"/>
  <c r="J46" i="5" s="1"/>
  <c r="K46" i="5" s="1"/>
  <c r="I11" i="5"/>
  <c r="J11" i="5" s="1"/>
  <c r="K11" i="5" s="1"/>
  <c r="I19" i="5"/>
  <c r="J19" i="5" s="1"/>
  <c r="K19" i="5" s="1"/>
  <c r="H77" i="5"/>
  <c r="I77" i="5" s="1"/>
  <c r="J77" i="5" s="1"/>
  <c r="K77" i="5" s="1"/>
  <c r="H76" i="5"/>
  <c r="I76" i="5" s="1"/>
  <c r="J76" i="5" s="1"/>
  <c r="K76" i="5" s="1"/>
  <c r="H75" i="5"/>
  <c r="I75" i="5" s="1"/>
  <c r="J75" i="5" s="1"/>
  <c r="K75" i="5" s="1"/>
  <c r="H74" i="5"/>
  <c r="I74" i="5" s="1"/>
  <c r="J74" i="5" s="1"/>
  <c r="K74" i="5" s="1"/>
  <c r="H73" i="5"/>
  <c r="I73" i="5" s="1"/>
  <c r="J73" i="5" s="1"/>
  <c r="K73" i="5" s="1"/>
  <c r="H72" i="5"/>
  <c r="I72" i="5" s="1"/>
  <c r="J72" i="5" s="1"/>
  <c r="K72" i="5" s="1"/>
  <c r="H71" i="5"/>
  <c r="I71" i="5" s="1"/>
  <c r="H70" i="5"/>
  <c r="I70" i="5" s="1"/>
  <c r="H69" i="5"/>
  <c r="I69" i="5" s="1"/>
  <c r="H66" i="5"/>
  <c r="I66" i="5" s="1"/>
  <c r="J66" i="5" s="1"/>
  <c r="K66" i="5" s="1"/>
  <c r="H65" i="5"/>
  <c r="I65" i="5" s="1"/>
  <c r="J65" i="5" s="1"/>
  <c r="K65" i="5" s="1"/>
  <c r="H64" i="5"/>
  <c r="I64" i="5" s="1"/>
  <c r="J64" i="5" s="1"/>
  <c r="K64" i="5" s="1"/>
  <c r="H63" i="5"/>
  <c r="I63" i="5" s="1"/>
  <c r="H62" i="5"/>
  <c r="I62" i="5" s="1"/>
  <c r="J62" i="5" s="1"/>
  <c r="K62" i="5" s="1"/>
  <c r="H61" i="5"/>
  <c r="I61" i="5" s="1"/>
  <c r="H60" i="5"/>
  <c r="I60" i="5" s="1"/>
  <c r="J60" i="5" s="1"/>
  <c r="K60" i="5" s="1"/>
  <c r="H59" i="5"/>
  <c r="I59" i="5" s="1"/>
  <c r="J59" i="5" s="1"/>
  <c r="K59" i="5" s="1"/>
  <c r="H58" i="5"/>
  <c r="I58" i="5" s="1"/>
  <c r="J58" i="5" s="1"/>
  <c r="K58" i="5" s="1"/>
  <c r="H57" i="5"/>
  <c r="I57" i="5" s="1"/>
  <c r="H54" i="5"/>
  <c r="I54" i="5" s="1"/>
  <c r="H53" i="5"/>
  <c r="I53" i="5" s="1"/>
  <c r="J53" i="5" s="1"/>
  <c r="K53" i="5" s="1"/>
  <c r="H52" i="5"/>
  <c r="I52" i="5" s="1"/>
  <c r="H51" i="5"/>
  <c r="I51" i="5" s="1"/>
  <c r="J51" i="5" s="1"/>
  <c r="H50" i="5"/>
  <c r="I50" i="5" s="1"/>
  <c r="J50" i="5" s="1"/>
  <c r="K50" i="5" s="1"/>
  <c r="L50" i="5" s="1"/>
  <c r="H49" i="5"/>
  <c r="I49" i="5" s="1"/>
  <c r="J49" i="5" s="1"/>
  <c r="K49" i="5" s="1"/>
  <c r="H48" i="5"/>
  <c r="I48" i="5" s="1"/>
  <c r="J48" i="5" s="1"/>
  <c r="K48" i="5" s="1"/>
  <c r="H47" i="5"/>
  <c r="I47" i="5" s="1"/>
  <c r="J47" i="5" s="1"/>
  <c r="H46" i="5"/>
  <c r="H45" i="5"/>
  <c r="I45" i="5" s="1"/>
  <c r="J45" i="5" s="1"/>
  <c r="K45" i="5" s="1"/>
  <c r="L45" i="5" s="1"/>
  <c r="H44" i="5"/>
  <c r="I44" i="5" s="1"/>
  <c r="H43" i="5"/>
  <c r="I43" i="5" s="1"/>
  <c r="J43" i="5" s="1"/>
  <c r="H42" i="5"/>
  <c r="I42" i="5" s="1"/>
  <c r="J42" i="5" s="1"/>
  <c r="K42" i="5" s="1"/>
  <c r="L42" i="5" s="1"/>
  <c r="H41" i="5"/>
  <c r="I41" i="5" s="1"/>
  <c r="J41" i="5" s="1"/>
  <c r="K41" i="5" s="1"/>
  <c r="H40" i="5"/>
  <c r="I40" i="5" s="1"/>
  <c r="H37" i="5"/>
  <c r="I37" i="5" s="1"/>
  <c r="J37" i="5" s="1"/>
  <c r="K37" i="5" s="1"/>
  <c r="H36" i="5"/>
  <c r="I36" i="5" s="1"/>
  <c r="J36" i="5" s="1"/>
  <c r="K36" i="5" s="1"/>
  <c r="H35" i="5"/>
  <c r="I35" i="5" s="1"/>
  <c r="J35" i="5" s="1"/>
  <c r="K35" i="5" s="1"/>
  <c r="H34" i="5"/>
  <c r="I34" i="5" s="1"/>
  <c r="H31" i="5"/>
  <c r="I31" i="5" s="1"/>
  <c r="J31" i="5" s="1"/>
  <c r="K31" i="5" s="1"/>
  <c r="H30" i="5"/>
  <c r="I30" i="5" s="1"/>
  <c r="J30" i="5" s="1"/>
  <c r="H29" i="5"/>
  <c r="I29" i="5" s="1"/>
  <c r="J29" i="5" s="1"/>
  <c r="K29" i="5" s="1"/>
  <c r="H28" i="5"/>
  <c r="I28" i="5" s="1"/>
  <c r="H27" i="5"/>
  <c r="I27" i="5" s="1"/>
  <c r="H26" i="5"/>
  <c r="I26" i="5" s="1"/>
  <c r="J26" i="5" s="1"/>
  <c r="H25" i="5"/>
  <c r="I25" i="5" s="1"/>
  <c r="J25" i="5" s="1"/>
  <c r="H24" i="5"/>
  <c r="I24" i="5" s="1"/>
  <c r="H23" i="5"/>
  <c r="I23" i="5" s="1"/>
  <c r="J23" i="5" s="1"/>
  <c r="K23" i="5" s="1"/>
  <c r="H22" i="5"/>
  <c r="I22" i="5" s="1"/>
  <c r="J22" i="5" s="1"/>
  <c r="K22" i="5" s="1"/>
  <c r="H21" i="5"/>
  <c r="I21" i="5" s="1"/>
  <c r="J21" i="5" s="1"/>
  <c r="K21" i="5" s="1"/>
  <c r="H20" i="5"/>
  <c r="I20" i="5" s="1"/>
  <c r="H19" i="5"/>
  <c r="H18" i="5"/>
  <c r="I18" i="5" s="1"/>
  <c r="J18" i="5" s="1"/>
  <c r="H17" i="5"/>
  <c r="I17" i="5" s="1"/>
  <c r="J17" i="5" s="1"/>
  <c r="H16" i="5"/>
  <c r="I16" i="5" s="1"/>
  <c r="H15" i="5"/>
  <c r="I15" i="5" s="1"/>
  <c r="J15" i="5" s="1"/>
  <c r="K15" i="5" s="1"/>
  <c r="H14" i="5"/>
  <c r="I14" i="5" s="1"/>
  <c r="J14" i="5" s="1"/>
  <c r="K14" i="5" s="1"/>
  <c r="H13" i="5"/>
  <c r="I13" i="5" s="1"/>
  <c r="J13" i="5" s="1"/>
  <c r="K13" i="5" s="1"/>
  <c r="H12" i="5"/>
  <c r="I12" i="5" s="1"/>
  <c r="H11" i="5"/>
  <c r="H10" i="5"/>
  <c r="I10" i="5" s="1"/>
  <c r="J10" i="5" s="1"/>
  <c r="H9" i="5"/>
  <c r="I9" i="5" s="1"/>
  <c r="J9" i="5" s="1"/>
  <c r="H8" i="5"/>
  <c r="I8" i="5" s="1"/>
  <c r="H7" i="5"/>
  <c r="I7" i="5" s="1"/>
  <c r="J7" i="5" s="1"/>
  <c r="K7" i="5" s="1"/>
  <c r="H6" i="5"/>
  <c r="I6" i="5" s="1"/>
  <c r="J16" i="5" l="1"/>
  <c r="K16" i="5" s="1"/>
  <c r="J24" i="5"/>
  <c r="K24" i="5" s="1"/>
  <c r="J12" i="5"/>
  <c r="K12" i="5" s="1"/>
  <c r="J28" i="5"/>
  <c r="K28" i="5" s="1"/>
  <c r="L28" i="5"/>
  <c r="J8" i="5"/>
  <c r="K8" i="5" s="1"/>
  <c r="J27" i="5"/>
  <c r="K27" i="5" s="1"/>
  <c r="J20" i="5"/>
  <c r="K20" i="5" s="1"/>
  <c r="L19" i="5"/>
  <c r="L11" i="5"/>
  <c r="L26" i="5"/>
  <c r="L18" i="5"/>
  <c r="L10" i="5"/>
  <c r="L31" i="5"/>
  <c r="L23" i="5"/>
  <c r="L15" i="5"/>
  <c r="L7" i="5"/>
  <c r="L30" i="5"/>
  <c r="L22" i="5"/>
  <c r="L14" i="5"/>
  <c r="L29" i="5"/>
  <c r="L21" i="5"/>
  <c r="L13" i="5"/>
  <c r="L37" i="5"/>
  <c r="L36" i="5"/>
  <c r="L35" i="5"/>
  <c r="J44" i="5"/>
  <c r="K44" i="5" s="1"/>
  <c r="L44" i="5"/>
  <c r="J52" i="5"/>
  <c r="K52" i="5" s="1"/>
  <c r="L52" i="5"/>
  <c r="J54" i="5"/>
  <c r="K54" i="5" s="1"/>
  <c r="L54" i="5"/>
  <c r="L41" i="5"/>
  <c r="L48" i="5"/>
  <c r="L49" i="5"/>
  <c r="L47" i="5"/>
  <c r="L46" i="5"/>
  <c r="L53" i="5"/>
  <c r="L51" i="5"/>
  <c r="L43" i="5"/>
  <c r="J61" i="5"/>
  <c r="K61" i="5" s="1"/>
  <c r="L61" i="5"/>
  <c r="J63" i="5"/>
  <c r="K63" i="5" s="1"/>
  <c r="L60" i="5"/>
  <c r="L59" i="5"/>
  <c r="L65" i="5"/>
  <c r="L64" i="5"/>
  <c r="L62" i="5"/>
  <c r="L75" i="5"/>
  <c r="L73" i="5"/>
  <c r="J70" i="5"/>
  <c r="K70" i="5" s="1"/>
  <c r="J71" i="5"/>
  <c r="K71" i="5" s="1"/>
  <c r="L71" i="5"/>
  <c r="L74" i="5"/>
  <c r="L72" i="5"/>
  <c r="L77" i="5"/>
  <c r="L76" i="5"/>
  <c r="J69" i="5"/>
  <c r="I78" i="5"/>
  <c r="I67" i="5"/>
  <c r="J57" i="5"/>
  <c r="J40" i="5"/>
  <c r="I55" i="5"/>
  <c r="I38" i="5"/>
  <c r="J34" i="5"/>
  <c r="K34" i="5" s="1"/>
  <c r="K38" i="5" s="1"/>
  <c r="I32" i="5"/>
  <c r="J6" i="5"/>
  <c r="H67" i="5"/>
  <c r="H55" i="5"/>
  <c r="H78" i="5"/>
  <c r="H38" i="5"/>
  <c r="H32" i="5"/>
  <c r="L20" i="5" l="1"/>
  <c r="L12" i="5"/>
  <c r="L27" i="5"/>
  <c r="L24" i="5"/>
  <c r="L8" i="5"/>
  <c r="L16" i="5"/>
  <c r="L34" i="5"/>
  <c r="L38" i="5" s="1"/>
  <c r="J55" i="5"/>
  <c r="K40" i="5"/>
  <c r="K55" i="5" s="1"/>
  <c r="L57" i="5"/>
  <c r="L67" i="5" s="1"/>
  <c r="L63" i="5"/>
  <c r="L70" i="5"/>
  <c r="K69" i="5"/>
  <c r="J78" i="5"/>
  <c r="K57" i="5"/>
  <c r="K67" i="5" s="1"/>
  <c r="J67" i="5"/>
  <c r="I80" i="5"/>
  <c r="J38" i="5"/>
  <c r="J32" i="5"/>
  <c r="K6" i="5"/>
  <c r="K32" i="5" s="1"/>
  <c r="H80" i="5"/>
  <c r="H81" i="5" s="1"/>
  <c r="H82" i="5" s="1"/>
  <c r="L6" i="5" l="1"/>
  <c r="L32" i="5" s="1"/>
  <c r="L40" i="5"/>
  <c r="L55" i="5" s="1"/>
  <c r="I81" i="5"/>
  <c r="I82" i="5" s="1"/>
  <c r="K78" i="5"/>
  <c r="K80" i="5" s="1"/>
  <c r="L69" i="5"/>
  <c r="L78" i="5" s="1"/>
  <c r="J80" i="5"/>
  <c r="L80" i="5" l="1"/>
  <c r="L81" i="5" s="1"/>
  <c r="L82" i="5" s="1"/>
  <c r="K81" i="5"/>
  <c r="K82" i="5" s="1"/>
  <c r="J81" i="5"/>
  <c r="J82" i="5" s="1"/>
</calcChain>
</file>

<file path=xl/sharedStrings.xml><?xml version="1.0" encoding="utf-8"?>
<sst xmlns="http://schemas.openxmlformats.org/spreadsheetml/2006/main" count="174" uniqueCount="105">
  <si>
    <t>SANPC , Refinery Durban</t>
  </si>
  <si>
    <t>&lt; 5m dia</t>
  </si>
  <si>
    <t xml:space="preserve">Unit </t>
  </si>
  <si>
    <t xml:space="preserve">Total Per line items </t>
  </si>
  <si>
    <t>Total Cost -   Year One</t>
  </si>
  <si>
    <t>Total Cost - Year Two</t>
  </si>
  <si>
    <t>Total Cost - Year Three</t>
  </si>
  <si>
    <t>Rate /Unit )</t>
  </si>
  <si>
    <t>each</t>
  </si>
  <si>
    <t xml:space="preserve">Item No </t>
  </si>
  <si>
    <t>Item</t>
  </si>
  <si>
    <t xml:space="preserve">SUBTOTAL </t>
  </si>
  <si>
    <t xml:space="preserve">VAT </t>
  </si>
  <si>
    <t xml:space="preserve">TOTAL CONTRACT AMOUNT INCL VAT  </t>
  </si>
  <si>
    <t>per hour</t>
  </si>
  <si>
    <t>QTY/Year</t>
  </si>
  <si>
    <t>Site Specific P &amp; G's</t>
  </si>
  <si>
    <t>Total Site Specific P &amp; G's</t>
  </si>
  <si>
    <t>Tank Crawler(includes technician, 2 x assistants &amp; equipment)</t>
  </si>
  <si>
    <t>Total Tank Crawler</t>
  </si>
  <si>
    <t>MFL-Tank floor scanning (includes technician, 2 x assistants &amp; equipment)</t>
  </si>
  <si>
    <t>Total Tank floor scanning</t>
  </si>
  <si>
    <t>Specialised Services</t>
  </si>
  <si>
    <t>Total Specialised Services</t>
  </si>
  <si>
    <t>NDT</t>
  </si>
  <si>
    <t>Sub Total NDT</t>
  </si>
  <si>
    <t xml:space="preserve">NOTE: The calculation of this contract value is for internal </t>
  </si>
  <si>
    <t xml:space="preserve">contract mangement purposes only. This amount is not a </t>
  </si>
  <si>
    <t xml:space="preserve">guarantee of allocated work and is by no means to be </t>
  </si>
  <si>
    <t>considered an actual and definite value of the service.</t>
  </si>
  <si>
    <t>SANPC Refinery accepts no liability for the accuracy of the quantities and will not entertain any claims in this regard.</t>
  </si>
  <si>
    <t>Location</t>
  </si>
  <si>
    <t>Wall thickness technician</t>
  </si>
  <si>
    <t>UT Technician SAQCC/PCN</t>
  </si>
  <si>
    <t>UT Technician ASNT</t>
  </si>
  <si>
    <t>PT Technician</t>
  </si>
  <si>
    <t>MT Technician</t>
  </si>
  <si>
    <t>Hardness Testing Technician</t>
  </si>
  <si>
    <t>RT Digital Technician</t>
  </si>
  <si>
    <t>RT Conventional Technician</t>
  </si>
  <si>
    <t>PMI Technician ( For Non ferrous material sorter) No Carbon Content</t>
  </si>
  <si>
    <t>1,10</t>
  </si>
  <si>
    <t>PMI Technician High Temp Material Sorter up to 400C</t>
  </si>
  <si>
    <t>PMI Technician spark testing ( Carbon Content)</t>
  </si>
  <si>
    <t>Delta Ferrite Testing Technician</t>
  </si>
  <si>
    <t>Multi Discipline Technician (include 1,4,5,6,7,8,9 &amp; 11)</t>
  </si>
  <si>
    <t>RT/MT/PT Technician SAQCC/PCN</t>
  </si>
  <si>
    <t>NDT Assistant</t>
  </si>
  <si>
    <t>CSE Standby</t>
  </si>
  <si>
    <t>Senior Technician (supervisor)</t>
  </si>
  <si>
    <t>Boroscope Inspection Technician</t>
  </si>
  <si>
    <t>per km</t>
  </si>
  <si>
    <t>Conventional Films: 10 x 20</t>
  </si>
  <si>
    <t>Conventional Films: 10 x 40</t>
  </si>
  <si>
    <t>Conventional Films: 35 x 43</t>
  </si>
  <si>
    <t>Digital Films: 10 x 20</t>
  </si>
  <si>
    <t>Digital Films: 10 x 40</t>
  </si>
  <si>
    <t>Digital Films: 35 x 43</t>
  </si>
  <si>
    <t>Phased Array</t>
  </si>
  <si>
    <t>Close proximity radiography</t>
  </si>
  <si>
    <t>TTU Technician</t>
  </si>
  <si>
    <t>TTU Equipment</t>
  </si>
  <si>
    <t>- Tank size up to 5m dia</t>
  </si>
  <si>
    <t>per tank</t>
  </si>
  <si>
    <t>- Tank size up</t>
  </si>
  <si>
    <t>&gt; 5m to 10m dia</t>
  </si>
  <si>
    <t>&gt; 10m to 15m dia</t>
  </si>
  <si>
    <t>&gt; 15m to 20m dia</t>
  </si>
  <si>
    <t>&gt; 20m to 25m dia</t>
  </si>
  <si>
    <t>&gt; 25m to 30m dia</t>
  </si>
  <si>
    <t>&gt; 30m to 35m dia</t>
  </si>
  <si>
    <t>&gt; 35m to 40m dia</t>
  </si>
  <si>
    <t>&gt; 40m to 45m dia</t>
  </si>
  <si>
    <t>&gt; 45m to 50m dia</t>
  </si>
  <si>
    <t>&gt; 50m to 55m dia</t>
  </si>
  <si>
    <t>&gt; 55m to 60m dia</t>
  </si>
  <si>
    <t>&gt; 60m to 65m dia</t>
  </si>
  <si>
    <t>- Aborted Call-out</t>
  </si>
  <si>
    <t>per call out</t>
  </si>
  <si>
    <t>- Standing Time</t>
  </si>
  <si>
    <t>- B-Scan Inspection (4 sides)  (Including TRA &amp; reporting)</t>
  </si>
  <si>
    <t>- B-Scan Inspection (8 sides)  (Including TRA &amp; reporting)</t>
  </si>
  <si>
    <t>Tubes Testing:</t>
  </si>
  <si>
    <t>IRIS</t>
  </si>
  <si>
    <t>Magbias</t>
  </si>
  <si>
    <t>Tubes Testing: Remote Field Eddi Current</t>
  </si>
  <si>
    <t>Gull-Long Range Ultra sonics</t>
  </si>
  <si>
    <t>C-scans (Includes  technician, 2 x assistants &amp; equipment)</t>
  </si>
  <si>
    <t>Replicas</t>
  </si>
  <si>
    <t>Safety Officer</t>
  </si>
  <si>
    <t>Storeman</t>
  </si>
  <si>
    <t>Clerk</t>
  </si>
  <si>
    <t>Driver</t>
  </si>
  <si>
    <t>Interpreter</t>
  </si>
  <si>
    <t>Darkroom technician</t>
  </si>
  <si>
    <t>Two way radios (each)</t>
  </si>
  <si>
    <t>per month</t>
  </si>
  <si>
    <t>Vehicle ( per vehicle)</t>
  </si>
  <si>
    <t>ADHOC Vehicle ( per vehicle)</t>
  </si>
  <si>
    <t>per day</t>
  </si>
  <si>
    <r>
      <rPr>
        <sz val="11"/>
        <rFont val="Arial"/>
        <family val="2"/>
      </rPr>
      <t>Mobilization &amp; Demobilization - Return Trip</t>
    </r>
  </si>
  <si>
    <t>Travel cost/km (charges only for jobs further than 30km radius from SANPC site)</t>
  </si>
  <si>
    <t>Each</t>
  </si>
  <si>
    <t>Commercial  Bid Breakdown Pricing and bill of quantities - NDT Services</t>
  </si>
  <si>
    <t xml:space="preserve">Total Price for 3 Years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</si>
</sst>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R&quot;#,##0.00"/>
  </numFmts>
  <fonts count="21" x14ac:knownFonts="1"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 tint="-4.9989318521683403E-2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1"/>
      <color rgb="FF000000"/>
      <name val="Arial"/>
      <family val="2"/>
    </font>
    <font>
      <b/>
      <u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 Narrow"/>
      <family val="2"/>
    </font>
    <font>
      <b/>
      <sz val="11"/>
      <color theme="0" tint="-4.9989318521683403E-2"/>
      <name val="Arial Narrow"/>
      <family val="2"/>
    </font>
    <font>
      <sz val="11"/>
      <name val="Arial Narrow"/>
      <family val="2"/>
    </font>
    <font>
      <b/>
      <u/>
      <sz val="11"/>
      <color rgb="FF000000"/>
      <name val="Arial"/>
      <family val="2"/>
    </font>
    <font>
      <sz val="10"/>
      <color rgb="FF000000"/>
      <name val="Aptos Narrow"/>
      <family val="2"/>
    </font>
    <font>
      <b/>
      <sz val="10"/>
      <color theme="0" tint="-4.9989318521683403E-2"/>
      <name val="Aptos Narrow"/>
      <family val="2"/>
    </font>
    <font>
      <sz val="10"/>
      <name val="Aptos Narrow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/>
    <xf numFmtId="0" fontId="5" fillId="3" borderId="5" xfId="0" applyFont="1" applyFill="1" applyBorder="1" applyAlignment="1">
      <alignment horizontal="left" vertical="center" wrapText="1"/>
    </xf>
    <xf numFmtId="3" fontId="1" fillId="3" borderId="0" xfId="0" applyNumberFormat="1" applyFont="1" applyFill="1" applyAlignment="1">
      <alignment horizontal="left" vertical="top"/>
    </xf>
    <xf numFmtId="0" fontId="6" fillId="3" borderId="3" xfId="0" applyFont="1" applyFill="1" applyBorder="1" applyAlignment="1">
      <alignment vertical="top" wrapText="1"/>
    </xf>
    <xf numFmtId="1" fontId="7" fillId="0" borderId="6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wrapText="1"/>
    </xf>
    <xf numFmtId="164" fontId="1" fillId="0" borderId="10" xfId="0" applyNumberFormat="1" applyFont="1" applyBorder="1" applyAlignment="1">
      <alignment horizontal="center" vertical="top" shrinkToFit="1"/>
    </xf>
    <xf numFmtId="0" fontId="3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left" vertical="top" wrapText="1" indent="1"/>
    </xf>
    <xf numFmtId="2" fontId="1" fillId="0" borderId="10" xfId="0" applyNumberFormat="1" applyFont="1" applyBorder="1" applyAlignment="1">
      <alignment horizontal="left" vertical="top" indent="1" shrinkToFit="1"/>
    </xf>
    <xf numFmtId="0" fontId="1" fillId="0" borderId="10" xfId="0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left" vertical="top" indent="1" shrinkToFit="1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164" fontId="1" fillId="0" borderId="10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164" fontId="7" fillId="0" borderId="0" xfId="0" applyNumberFormat="1" applyFont="1" applyAlignment="1">
      <alignment horizontal="left" vertical="center" indent="1" shrinkToFi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0" xfId="0" applyFont="1"/>
    <xf numFmtId="0" fontId="10" fillId="0" borderId="0" xfId="0" applyFont="1"/>
    <xf numFmtId="4" fontId="11" fillId="0" borderId="0" xfId="0" applyNumberFormat="1" applyFont="1" applyAlignment="1">
      <alignment horizontal="left" vertical="top"/>
    </xf>
    <xf numFmtId="4" fontId="13" fillId="0" borderId="0" xfId="0" applyNumberFormat="1" applyFont="1"/>
    <xf numFmtId="3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left" vertical="top"/>
    </xf>
    <xf numFmtId="3" fontId="15" fillId="0" borderId="0" xfId="0" applyNumberFormat="1" applyFont="1" applyAlignment="1">
      <alignment horizontal="left" vertical="top"/>
    </xf>
    <xf numFmtId="3" fontId="15" fillId="0" borderId="10" xfId="0" applyNumberFormat="1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vertical="top" wrapText="1"/>
    </xf>
    <xf numFmtId="0" fontId="17" fillId="0" borderId="0" xfId="0" applyFont="1"/>
    <xf numFmtId="165" fontId="18" fillId="0" borderId="10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top"/>
    </xf>
    <xf numFmtId="3" fontId="15" fillId="4" borderId="0" xfId="0" applyNumberFormat="1" applyFont="1" applyFill="1" applyAlignment="1">
      <alignment horizontal="center" vertical="top"/>
    </xf>
    <xf numFmtId="0" fontId="15" fillId="4" borderId="0" xfId="0" applyFont="1" applyFill="1" applyAlignment="1">
      <alignment horizontal="left" vertical="top"/>
    </xf>
    <xf numFmtId="4" fontId="11" fillId="4" borderId="0" xfId="0" applyNumberFormat="1" applyFont="1" applyFill="1" applyAlignment="1">
      <alignment horizontal="left" vertical="top"/>
    </xf>
    <xf numFmtId="165" fontId="20" fillId="0" borderId="0" xfId="0" applyNumberFormat="1" applyFont="1"/>
    <xf numFmtId="3" fontId="15" fillId="0" borderId="10" xfId="0" applyNumberFormat="1" applyFont="1" applyBorder="1" applyAlignment="1">
      <alignment horizontal="left" vertical="top"/>
    </xf>
    <xf numFmtId="3" fontId="15" fillId="0" borderId="11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5" fillId="0" borderId="11" xfId="0" applyNumberFormat="1" applyFont="1" applyBorder="1" applyAlignment="1">
      <alignment vertical="top"/>
    </xf>
    <xf numFmtId="3" fontId="15" fillId="0" borderId="12" xfId="0" applyNumberFormat="1" applyFont="1" applyBorder="1" applyAlignment="1">
      <alignment vertical="top"/>
    </xf>
    <xf numFmtId="3" fontId="15" fillId="0" borderId="13" xfId="0" applyNumberFormat="1" applyFont="1" applyBorder="1" applyAlignment="1">
      <alignment vertical="top"/>
    </xf>
    <xf numFmtId="3" fontId="15" fillId="0" borderId="14" xfId="0" applyNumberFormat="1" applyFont="1" applyBorder="1" applyAlignment="1">
      <alignment vertical="top"/>
    </xf>
    <xf numFmtId="3" fontId="15" fillId="0" borderId="15" xfId="0" applyNumberFormat="1" applyFont="1" applyBorder="1" applyAlignment="1">
      <alignment vertical="top"/>
    </xf>
    <xf numFmtId="165" fontId="18" fillId="5" borderId="10" xfId="0" applyNumberFormat="1" applyFont="1" applyFill="1" applyBorder="1" applyAlignment="1">
      <alignment horizontal="center" vertical="center"/>
    </xf>
    <xf numFmtId="165" fontId="19" fillId="5" borderId="10" xfId="0" applyNumberFormat="1" applyFont="1" applyFill="1" applyBorder="1" applyAlignment="1">
      <alignment horizontal="center" vertical="center"/>
    </xf>
    <xf numFmtId="4" fontId="15" fillId="0" borderId="0" xfId="0" applyNumberFormat="1" applyFont="1" applyAlignment="1">
      <alignment horizontal="left" vertical="top"/>
    </xf>
    <xf numFmtId="4" fontId="15" fillId="0" borderId="10" xfId="0" applyNumberFormat="1" applyFont="1" applyBorder="1" applyAlignment="1">
      <alignment horizontal="left" vertical="top"/>
    </xf>
    <xf numFmtId="4" fontId="17" fillId="0" borderId="0" xfId="0" applyNumberFormat="1" applyFont="1"/>
    <xf numFmtId="0" fontId="9" fillId="0" borderId="10" xfId="0" applyFont="1" applyBorder="1" applyAlignment="1">
      <alignment horizontal="left"/>
    </xf>
    <xf numFmtId="0" fontId="10" fillId="0" borderId="0" xfId="0" applyFont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" fontId="12" fillId="2" borderId="9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0BE26-39BD-47F5-8D02-20537678F272}">
  <sheetPr>
    <pageSetUpPr fitToPage="1"/>
  </sheetPr>
  <dimension ref="B1:L88"/>
  <sheetViews>
    <sheetView tabSelected="1" topLeftCell="A8" zoomScale="90" zoomScaleNormal="90" workbookViewId="0">
      <selection activeCell="L33" sqref="L33"/>
    </sheetView>
  </sheetViews>
  <sheetFormatPr defaultColWidth="9.296875" defaultRowHeight="14" x14ac:dyDescent="0.3"/>
  <cols>
    <col min="1" max="1" width="3" style="1" customWidth="1"/>
    <col min="2" max="2" width="11.69921875" style="1" customWidth="1"/>
    <col min="3" max="3" width="90" style="1" customWidth="1"/>
    <col min="4" max="4" width="23" style="1" customWidth="1"/>
    <col min="5" max="5" width="12.69921875" style="33" bestFit="1" customWidth="1"/>
    <col min="6" max="6" width="13.296875" style="34" customWidth="1"/>
    <col min="7" max="7" width="14.5" style="63" bestFit="1" customWidth="1"/>
    <col min="8" max="8" width="20.796875" style="31" bestFit="1" customWidth="1"/>
    <col min="9" max="9" width="18.69921875" style="1" customWidth="1"/>
    <col min="10" max="10" width="16.19921875" style="1" customWidth="1"/>
    <col min="11" max="11" width="14.69921875" style="1" customWidth="1"/>
    <col min="12" max="12" width="14.296875" style="1" customWidth="1"/>
    <col min="13" max="16384" width="9.296875" style="1"/>
  </cols>
  <sheetData>
    <row r="1" spans="2:12" ht="22.5" customHeight="1" x14ac:dyDescent="0.3">
      <c r="B1" s="71" t="s">
        <v>103</v>
      </c>
      <c r="C1" s="71"/>
      <c r="D1" s="71"/>
      <c r="E1" s="71"/>
      <c r="F1" s="71"/>
      <c r="G1" s="71"/>
      <c r="H1" s="71"/>
    </row>
    <row r="2" spans="2:12" ht="14.5" thickBot="1" x14ac:dyDescent="0.35">
      <c r="B2" s="46" t="s">
        <v>31</v>
      </c>
      <c r="C2" s="47" t="s">
        <v>0</v>
      </c>
      <c r="D2" s="48"/>
      <c r="E2" s="49"/>
      <c r="F2" s="50"/>
      <c r="G2" s="50"/>
      <c r="H2" s="51"/>
    </row>
    <row r="3" spans="2:12" s="2" customFormat="1" ht="14.5" customHeight="1" thickBot="1" x14ac:dyDescent="0.35">
      <c r="B3" s="3" t="s">
        <v>9</v>
      </c>
      <c r="C3" s="4" t="s">
        <v>10</v>
      </c>
      <c r="D3" s="5"/>
      <c r="E3" s="72" t="s">
        <v>15</v>
      </c>
      <c r="F3" s="72" t="s">
        <v>2</v>
      </c>
      <c r="G3" s="72" t="s">
        <v>7</v>
      </c>
      <c r="H3" s="74" t="s">
        <v>3</v>
      </c>
      <c r="I3" s="68" t="s">
        <v>4</v>
      </c>
      <c r="J3" s="68" t="s">
        <v>5</v>
      </c>
      <c r="K3" s="68" t="s">
        <v>6</v>
      </c>
      <c r="L3" s="68" t="s">
        <v>104</v>
      </c>
    </row>
    <row r="4" spans="2:12" s="2" customFormat="1" ht="29.15" customHeight="1" x14ac:dyDescent="0.3">
      <c r="B4" s="6"/>
      <c r="C4" s="6"/>
      <c r="D4" s="7"/>
      <c r="E4" s="73"/>
      <c r="F4" s="73"/>
      <c r="G4" s="73"/>
      <c r="H4" s="75"/>
      <c r="I4" s="69"/>
      <c r="J4" s="69"/>
      <c r="K4" s="69"/>
      <c r="L4" s="69"/>
    </row>
    <row r="5" spans="2:12" s="2" customFormat="1" ht="14.15" customHeight="1" x14ac:dyDescent="0.3">
      <c r="B5" s="8">
        <v>1</v>
      </c>
      <c r="C5" s="9" t="s">
        <v>24</v>
      </c>
      <c r="D5" s="10"/>
      <c r="E5" s="33"/>
      <c r="F5" s="35"/>
      <c r="G5" s="63"/>
      <c r="H5" s="31"/>
    </row>
    <row r="6" spans="2:12" s="2" customFormat="1" x14ac:dyDescent="0.3">
      <c r="B6" s="11">
        <v>1.1000000000000001</v>
      </c>
      <c r="C6" s="12" t="s">
        <v>32</v>
      </c>
      <c r="D6" s="13"/>
      <c r="E6" s="36">
        <v>240</v>
      </c>
      <c r="F6" s="37" t="s">
        <v>14</v>
      </c>
      <c r="G6" s="64"/>
      <c r="H6" s="45">
        <f>G6*E6</f>
        <v>0</v>
      </c>
      <c r="I6" s="45">
        <f>H6</f>
        <v>0</v>
      </c>
      <c r="J6" s="45">
        <f>I6*1.06</f>
        <v>0</v>
      </c>
      <c r="K6" s="45">
        <f>J6*1.06</f>
        <v>0</v>
      </c>
      <c r="L6" s="62">
        <f>SUM(I6:K6)</f>
        <v>0</v>
      </c>
    </row>
    <row r="7" spans="2:12" s="2" customFormat="1" ht="14.15" customHeight="1" x14ac:dyDescent="0.3">
      <c r="B7" s="11">
        <v>1.2</v>
      </c>
      <c r="C7" s="12" t="s">
        <v>33</v>
      </c>
      <c r="D7" s="13"/>
      <c r="E7" s="36">
        <v>120</v>
      </c>
      <c r="F7" s="37" t="s">
        <v>14</v>
      </c>
      <c r="G7" s="64"/>
      <c r="H7" s="45">
        <f t="shared" ref="H7:H31" si="0">G7*E7</f>
        <v>0</v>
      </c>
      <c r="I7" s="45">
        <f t="shared" ref="I7:I31" si="1">H7</f>
        <v>0</v>
      </c>
      <c r="J7" s="45">
        <f t="shared" ref="J7:K31" si="2">I7*1.06</f>
        <v>0</v>
      </c>
      <c r="K7" s="45">
        <f t="shared" si="2"/>
        <v>0</v>
      </c>
      <c r="L7" s="62">
        <f t="shared" ref="L7:L31" si="3">SUM(I7:K7)</f>
        <v>0</v>
      </c>
    </row>
    <row r="8" spans="2:12" s="2" customFormat="1" x14ac:dyDescent="0.3">
      <c r="B8" s="11">
        <v>1.3</v>
      </c>
      <c r="C8" s="12" t="s">
        <v>34</v>
      </c>
      <c r="D8" s="13"/>
      <c r="E8" s="36">
        <v>120</v>
      </c>
      <c r="F8" s="37" t="s">
        <v>14</v>
      </c>
      <c r="G8" s="64"/>
      <c r="H8" s="45">
        <f t="shared" si="0"/>
        <v>0</v>
      </c>
      <c r="I8" s="45">
        <f t="shared" si="1"/>
        <v>0</v>
      </c>
      <c r="J8" s="45">
        <f t="shared" si="2"/>
        <v>0</v>
      </c>
      <c r="K8" s="45">
        <f t="shared" si="2"/>
        <v>0</v>
      </c>
      <c r="L8" s="62">
        <f t="shared" si="3"/>
        <v>0</v>
      </c>
    </row>
    <row r="9" spans="2:12" s="2" customFormat="1" ht="14.15" customHeight="1" x14ac:dyDescent="0.3">
      <c r="B9" s="11">
        <v>1.4</v>
      </c>
      <c r="C9" s="12" t="s">
        <v>35</v>
      </c>
      <c r="D9" s="13"/>
      <c r="E9" s="36">
        <v>192</v>
      </c>
      <c r="F9" s="37" t="s">
        <v>14</v>
      </c>
      <c r="G9" s="64"/>
      <c r="H9" s="45">
        <f t="shared" si="0"/>
        <v>0</v>
      </c>
      <c r="I9" s="45">
        <f t="shared" si="1"/>
        <v>0</v>
      </c>
      <c r="J9" s="45">
        <f t="shared" si="2"/>
        <v>0</v>
      </c>
      <c r="K9" s="45">
        <f t="shared" si="2"/>
        <v>0</v>
      </c>
      <c r="L9" s="62">
        <f t="shared" si="3"/>
        <v>0</v>
      </c>
    </row>
    <row r="10" spans="2:12" s="2" customFormat="1" x14ac:dyDescent="0.3">
      <c r="B10" s="11">
        <v>1.5</v>
      </c>
      <c r="C10" s="12" t="s">
        <v>36</v>
      </c>
      <c r="D10" s="13"/>
      <c r="E10" s="36">
        <v>120</v>
      </c>
      <c r="F10" s="37" t="s">
        <v>14</v>
      </c>
      <c r="G10" s="64"/>
      <c r="H10" s="45">
        <f t="shared" si="0"/>
        <v>0</v>
      </c>
      <c r="I10" s="45">
        <f t="shared" si="1"/>
        <v>0</v>
      </c>
      <c r="J10" s="45">
        <f t="shared" si="2"/>
        <v>0</v>
      </c>
      <c r="K10" s="45">
        <f t="shared" si="2"/>
        <v>0</v>
      </c>
      <c r="L10" s="62">
        <f t="shared" si="3"/>
        <v>0</v>
      </c>
    </row>
    <row r="11" spans="2:12" s="2" customFormat="1" ht="14.15" customHeight="1" x14ac:dyDescent="0.3">
      <c r="B11" s="11">
        <v>1.6</v>
      </c>
      <c r="C11" s="12" t="s">
        <v>37</v>
      </c>
      <c r="D11" s="13"/>
      <c r="E11" s="36">
        <v>100</v>
      </c>
      <c r="F11" s="37" t="s">
        <v>14</v>
      </c>
      <c r="G11" s="64"/>
      <c r="H11" s="45">
        <f t="shared" si="0"/>
        <v>0</v>
      </c>
      <c r="I11" s="45">
        <f t="shared" si="1"/>
        <v>0</v>
      </c>
      <c r="J11" s="45">
        <f t="shared" si="2"/>
        <v>0</v>
      </c>
      <c r="K11" s="45">
        <f t="shared" si="2"/>
        <v>0</v>
      </c>
      <c r="L11" s="62">
        <f t="shared" si="3"/>
        <v>0</v>
      </c>
    </row>
    <row r="12" spans="2:12" s="2" customFormat="1" x14ac:dyDescent="0.3">
      <c r="B12" s="11">
        <v>1.7</v>
      </c>
      <c r="C12" s="12" t="s">
        <v>38</v>
      </c>
      <c r="D12" s="13"/>
      <c r="E12" s="36">
        <v>120</v>
      </c>
      <c r="F12" s="37" t="s">
        <v>14</v>
      </c>
      <c r="G12" s="64"/>
      <c r="H12" s="45">
        <f t="shared" si="0"/>
        <v>0</v>
      </c>
      <c r="I12" s="45">
        <f t="shared" si="1"/>
        <v>0</v>
      </c>
      <c r="J12" s="45">
        <f t="shared" si="2"/>
        <v>0</v>
      </c>
      <c r="K12" s="45">
        <f t="shared" si="2"/>
        <v>0</v>
      </c>
      <c r="L12" s="62">
        <f t="shared" si="3"/>
        <v>0</v>
      </c>
    </row>
    <row r="13" spans="2:12" s="2" customFormat="1" ht="14.15" customHeight="1" x14ac:dyDescent="0.3">
      <c r="B13" s="11">
        <v>1.8</v>
      </c>
      <c r="C13" s="12" t="s">
        <v>39</v>
      </c>
      <c r="D13" s="13"/>
      <c r="E13" s="36">
        <v>120</v>
      </c>
      <c r="F13" s="37" t="s">
        <v>14</v>
      </c>
      <c r="G13" s="64"/>
      <c r="H13" s="45">
        <f t="shared" si="0"/>
        <v>0</v>
      </c>
      <c r="I13" s="45">
        <f t="shared" si="1"/>
        <v>0</v>
      </c>
      <c r="J13" s="45">
        <f t="shared" si="2"/>
        <v>0</v>
      </c>
      <c r="K13" s="45">
        <f t="shared" si="2"/>
        <v>0</v>
      </c>
      <c r="L13" s="62">
        <f t="shared" si="3"/>
        <v>0</v>
      </c>
    </row>
    <row r="14" spans="2:12" s="2" customFormat="1" x14ac:dyDescent="0.3">
      <c r="B14" s="11">
        <v>1.9</v>
      </c>
      <c r="C14" s="12" t="s">
        <v>40</v>
      </c>
      <c r="D14" s="12"/>
      <c r="E14" s="36">
        <v>50</v>
      </c>
      <c r="F14" s="37" t="s">
        <v>14</v>
      </c>
      <c r="G14" s="64"/>
      <c r="H14" s="45">
        <f t="shared" si="0"/>
        <v>0</v>
      </c>
      <c r="I14" s="45">
        <f t="shared" si="1"/>
        <v>0</v>
      </c>
      <c r="J14" s="45">
        <f t="shared" si="2"/>
        <v>0</v>
      </c>
      <c r="K14" s="45">
        <f t="shared" si="2"/>
        <v>0</v>
      </c>
      <c r="L14" s="62">
        <f t="shared" si="3"/>
        <v>0</v>
      </c>
    </row>
    <row r="15" spans="2:12" s="2" customFormat="1" ht="14.15" customHeight="1" x14ac:dyDescent="0.3">
      <c r="B15" s="14" t="s">
        <v>41</v>
      </c>
      <c r="C15" s="12" t="s">
        <v>42</v>
      </c>
      <c r="D15" s="13"/>
      <c r="E15" s="36">
        <v>50</v>
      </c>
      <c r="F15" s="37" t="s">
        <v>14</v>
      </c>
      <c r="G15" s="64"/>
      <c r="H15" s="45">
        <f t="shared" si="0"/>
        <v>0</v>
      </c>
      <c r="I15" s="45">
        <f t="shared" si="1"/>
        <v>0</v>
      </c>
      <c r="J15" s="45">
        <f t="shared" si="2"/>
        <v>0</v>
      </c>
      <c r="K15" s="45">
        <f t="shared" si="2"/>
        <v>0</v>
      </c>
      <c r="L15" s="62">
        <f t="shared" si="3"/>
        <v>0</v>
      </c>
    </row>
    <row r="16" spans="2:12" s="2" customFormat="1" x14ac:dyDescent="0.3">
      <c r="B16" s="15">
        <v>1.1100000000000001</v>
      </c>
      <c r="C16" s="12" t="s">
        <v>43</v>
      </c>
      <c r="D16" s="13"/>
      <c r="E16" s="36">
        <v>50</v>
      </c>
      <c r="F16" s="37" t="s">
        <v>14</v>
      </c>
      <c r="G16" s="64"/>
      <c r="H16" s="45">
        <f t="shared" si="0"/>
        <v>0</v>
      </c>
      <c r="I16" s="45">
        <f t="shared" si="1"/>
        <v>0</v>
      </c>
      <c r="J16" s="45">
        <f t="shared" si="2"/>
        <v>0</v>
      </c>
      <c r="K16" s="45">
        <f t="shared" si="2"/>
        <v>0</v>
      </c>
      <c r="L16" s="62">
        <f t="shared" si="3"/>
        <v>0</v>
      </c>
    </row>
    <row r="17" spans="2:12" s="2" customFormat="1" ht="14.15" customHeight="1" x14ac:dyDescent="0.3">
      <c r="B17" s="15">
        <v>1.1200000000000001</v>
      </c>
      <c r="C17" s="12" t="s">
        <v>44</v>
      </c>
      <c r="D17" s="13"/>
      <c r="E17" s="36">
        <v>50</v>
      </c>
      <c r="F17" s="37" t="s">
        <v>14</v>
      </c>
      <c r="G17" s="64"/>
      <c r="H17" s="45">
        <f t="shared" si="0"/>
        <v>0</v>
      </c>
      <c r="I17" s="45">
        <f t="shared" si="1"/>
        <v>0</v>
      </c>
      <c r="J17" s="45">
        <f t="shared" si="2"/>
        <v>0</v>
      </c>
      <c r="K17" s="45">
        <f t="shared" si="2"/>
        <v>0</v>
      </c>
      <c r="L17" s="62">
        <f t="shared" si="3"/>
        <v>0</v>
      </c>
    </row>
    <row r="18" spans="2:12" s="2" customFormat="1" x14ac:dyDescent="0.3">
      <c r="B18" s="15">
        <v>1.1299999999999999</v>
      </c>
      <c r="C18" s="12" t="s">
        <v>45</v>
      </c>
      <c r="D18" s="13"/>
      <c r="E18" s="36">
        <v>240</v>
      </c>
      <c r="F18" s="37" t="s">
        <v>14</v>
      </c>
      <c r="G18" s="64"/>
      <c r="H18" s="45">
        <f t="shared" si="0"/>
        <v>0</v>
      </c>
      <c r="I18" s="45">
        <f t="shared" si="1"/>
        <v>0</v>
      </c>
      <c r="J18" s="45">
        <f t="shared" si="2"/>
        <v>0</v>
      </c>
      <c r="K18" s="45">
        <f t="shared" si="2"/>
        <v>0</v>
      </c>
      <c r="L18" s="62">
        <f t="shared" si="3"/>
        <v>0</v>
      </c>
    </row>
    <row r="19" spans="2:12" s="2" customFormat="1" ht="14.15" customHeight="1" x14ac:dyDescent="0.3">
      <c r="B19" s="15">
        <v>1.1399999999999999</v>
      </c>
      <c r="C19" s="12" t="s">
        <v>46</v>
      </c>
      <c r="D19" s="13"/>
      <c r="E19" s="36">
        <v>240</v>
      </c>
      <c r="F19" s="37" t="s">
        <v>14</v>
      </c>
      <c r="G19" s="64"/>
      <c r="H19" s="45">
        <f t="shared" si="0"/>
        <v>0</v>
      </c>
      <c r="I19" s="45">
        <f t="shared" si="1"/>
        <v>0</v>
      </c>
      <c r="J19" s="45">
        <f t="shared" si="2"/>
        <v>0</v>
      </c>
      <c r="K19" s="45">
        <f t="shared" si="2"/>
        <v>0</v>
      </c>
      <c r="L19" s="62">
        <f t="shared" si="3"/>
        <v>0</v>
      </c>
    </row>
    <row r="20" spans="2:12" s="2" customFormat="1" x14ac:dyDescent="0.3">
      <c r="B20" s="15">
        <v>1.1499999999999999</v>
      </c>
      <c r="C20" s="12" t="s">
        <v>47</v>
      </c>
      <c r="D20" s="13"/>
      <c r="E20" s="36">
        <v>240</v>
      </c>
      <c r="F20" s="37" t="s">
        <v>14</v>
      </c>
      <c r="G20" s="64"/>
      <c r="H20" s="45">
        <f t="shared" si="0"/>
        <v>0</v>
      </c>
      <c r="I20" s="45">
        <f t="shared" si="1"/>
        <v>0</v>
      </c>
      <c r="J20" s="45">
        <f t="shared" si="2"/>
        <v>0</v>
      </c>
      <c r="K20" s="45">
        <f t="shared" si="2"/>
        <v>0</v>
      </c>
      <c r="L20" s="62">
        <f t="shared" si="3"/>
        <v>0</v>
      </c>
    </row>
    <row r="21" spans="2:12" s="2" customFormat="1" ht="14.15" customHeight="1" x14ac:dyDescent="0.3">
      <c r="B21" s="15">
        <v>1.1599999999999999</v>
      </c>
      <c r="C21" s="12" t="s">
        <v>48</v>
      </c>
      <c r="D21" s="13"/>
      <c r="E21" s="36">
        <v>24</v>
      </c>
      <c r="F21" s="37" t="s">
        <v>14</v>
      </c>
      <c r="G21" s="64"/>
      <c r="H21" s="45">
        <f t="shared" si="0"/>
        <v>0</v>
      </c>
      <c r="I21" s="45">
        <f t="shared" si="1"/>
        <v>0</v>
      </c>
      <c r="J21" s="45">
        <f t="shared" si="2"/>
        <v>0</v>
      </c>
      <c r="K21" s="45">
        <f t="shared" si="2"/>
        <v>0</v>
      </c>
      <c r="L21" s="62">
        <f t="shared" si="3"/>
        <v>0</v>
      </c>
    </row>
    <row r="22" spans="2:12" s="2" customFormat="1" x14ac:dyDescent="0.3">
      <c r="B22" s="15">
        <v>1.17</v>
      </c>
      <c r="C22" s="12" t="s">
        <v>49</v>
      </c>
      <c r="D22" s="13"/>
      <c r="E22" s="36">
        <v>120</v>
      </c>
      <c r="F22" s="37" t="s">
        <v>14</v>
      </c>
      <c r="G22" s="64"/>
      <c r="H22" s="45">
        <f t="shared" si="0"/>
        <v>0</v>
      </c>
      <c r="I22" s="45">
        <f t="shared" si="1"/>
        <v>0</v>
      </c>
      <c r="J22" s="45">
        <f t="shared" si="2"/>
        <v>0</v>
      </c>
      <c r="K22" s="45">
        <f t="shared" si="2"/>
        <v>0</v>
      </c>
      <c r="L22" s="62">
        <f t="shared" si="3"/>
        <v>0</v>
      </c>
    </row>
    <row r="23" spans="2:12" s="2" customFormat="1" ht="14.15" customHeight="1" x14ac:dyDescent="0.3">
      <c r="B23" s="15">
        <v>1.18</v>
      </c>
      <c r="C23" s="12" t="s">
        <v>50</v>
      </c>
      <c r="D23" s="13"/>
      <c r="E23" s="36">
        <v>2.4000000000000004</v>
      </c>
      <c r="F23" s="37" t="s">
        <v>14</v>
      </c>
      <c r="G23" s="64"/>
      <c r="H23" s="45">
        <f t="shared" si="0"/>
        <v>0</v>
      </c>
      <c r="I23" s="45">
        <f t="shared" si="1"/>
        <v>0</v>
      </c>
      <c r="J23" s="45">
        <f t="shared" si="2"/>
        <v>0</v>
      </c>
      <c r="K23" s="45">
        <f t="shared" si="2"/>
        <v>0</v>
      </c>
      <c r="L23" s="62">
        <f t="shared" si="3"/>
        <v>0</v>
      </c>
    </row>
    <row r="24" spans="2:12" s="2" customFormat="1" ht="14.25" customHeight="1" x14ac:dyDescent="0.3">
      <c r="B24" s="15">
        <v>1.19</v>
      </c>
      <c r="C24" s="12" t="s">
        <v>101</v>
      </c>
      <c r="D24" s="12"/>
      <c r="E24" s="36">
        <v>4000</v>
      </c>
      <c r="F24" s="37" t="s">
        <v>51</v>
      </c>
      <c r="G24" s="64"/>
      <c r="H24" s="45">
        <f t="shared" si="0"/>
        <v>0</v>
      </c>
      <c r="I24" s="45">
        <f t="shared" si="1"/>
        <v>0</v>
      </c>
      <c r="J24" s="45">
        <f t="shared" si="2"/>
        <v>0</v>
      </c>
      <c r="K24" s="45">
        <f t="shared" si="2"/>
        <v>0</v>
      </c>
      <c r="L24" s="62">
        <f t="shared" si="3"/>
        <v>0</v>
      </c>
    </row>
    <row r="25" spans="2:12" s="2" customFormat="1" ht="14.15" customHeight="1" x14ac:dyDescent="0.3">
      <c r="B25" s="15">
        <v>1.2</v>
      </c>
      <c r="C25" s="28" t="s">
        <v>100</v>
      </c>
      <c r="D25" s="22"/>
      <c r="E25" s="36">
        <v>480</v>
      </c>
      <c r="F25" s="37" t="s">
        <v>8</v>
      </c>
      <c r="G25" s="64"/>
      <c r="H25" s="45">
        <f t="shared" si="0"/>
        <v>0</v>
      </c>
      <c r="I25" s="45">
        <f t="shared" si="1"/>
        <v>0</v>
      </c>
      <c r="J25" s="45">
        <f t="shared" si="2"/>
        <v>0</v>
      </c>
      <c r="K25" s="45">
        <f t="shared" si="2"/>
        <v>0</v>
      </c>
      <c r="L25" s="62">
        <f t="shared" si="3"/>
        <v>0</v>
      </c>
    </row>
    <row r="26" spans="2:12" s="2" customFormat="1" x14ac:dyDescent="0.3">
      <c r="B26" s="15">
        <v>1.21</v>
      </c>
      <c r="C26" s="12" t="s">
        <v>52</v>
      </c>
      <c r="D26" s="13"/>
      <c r="E26" s="36">
        <v>1200</v>
      </c>
      <c r="F26" s="37" t="s">
        <v>8</v>
      </c>
      <c r="G26" s="64"/>
      <c r="H26" s="45">
        <f t="shared" si="0"/>
        <v>0</v>
      </c>
      <c r="I26" s="45">
        <f t="shared" si="1"/>
        <v>0</v>
      </c>
      <c r="J26" s="45">
        <f t="shared" si="2"/>
        <v>0</v>
      </c>
      <c r="K26" s="45">
        <f t="shared" si="2"/>
        <v>0</v>
      </c>
      <c r="L26" s="62">
        <f t="shared" si="3"/>
        <v>0</v>
      </c>
    </row>
    <row r="27" spans="2:12" s="2" customFormat="1" ht="14.15" customHeight="1" x14ac:dyDescent="0.3">
      <c r="B27" s="15">
        <v>1.22</v>
      </c>
      <c r="C27" s="12" t="s">
        <v>53</v>
      </c>
      <c r="D27" s="13"/>
      <c r="E27" s="36">
        <v>720</v>
      </c>
      <c r="F27" s="37" t="s">
        <v>8</v>
      </c>
      <c r="G27" s="64"/>
      <c r="H27" s="45">
        <f t="shared" si="0"/>
        <v>0</v>
      </c>
      <c r="I27" s="45">
        <f t="shared" si="1"/>
        <v>0</v>
      </c>
      <c r="J27" s="45">
        <f t="shared" si="2"/>
        <v>0</v>
      </c>
      <c r="K27" s="45">
        <f t="shared" si="2"/>
        <v>0</v>
      </c>
      <c r="L27" s="62">
        <f t="shared" si="3"/>
        <v>0</v>
      </c>
    </row>
    <row r="28" spans="2:12" s="2" customFormat="1" x14ac:dyDescent="0.3">
      <c r="B28" s="15">
        <v>1.23</v>
      </c>
      <c r="C28" s="12" t="s">
        <v>54</v>
      </c>
      <c r="D28" s="13"/>
      <c r="E28" s="36">
        <v>480</v>
      </c>
      <c r="F28" s="37" t="s">
        <v>8</v>
      </c>
      <c r="G28" s="64"/>
      <c r="H28" s="45">
        <f t="shared" si="0"/>
        <v>0</v>
      </c>
      <c r="I28" s="45">
        <f t="shared" si="1"/>
        <v>0</v>
      </c>
      <c r="J28" s="45">
        <f t="shared" si="2"/>
        <v>0</v>
      </c>
      <c r="K28" s="45">
        <f t="shared" si="2"/>
        <v>0</v>
      </c>
      <c r="L28" s="62">
        <f t="shared" si="3"/>
        <v>0</v>
      </c>
    </row>
    <row r="29" spans="2:12" s="2" customFormat="1" ht="14.15" customHeight="1" x14ac:dyDescent="0.3">
      <c r="B29" s="15">
        <v>1.24</v>
      </c>
      <c r="C29" s="12" t="s">
        <v>55</v>
      </c>
      <c r="D29" s="13"/>
      <c r="E29" s="36">
        <v>720</v>
      </c>
      <c r="F29" s="37" t="s">
        <v>8</v>
      </c>
      <c r="G29" s="64"/>
      <c r="H29" s="45">
        <f t="shared" si="0"/>
        <v>0</v>
      </c>
      <c r="I29" s="45">
        <f t="shared" si="1"/>
        <v>0</v>
      </c>
      <c r="J29" s="45">
        <f t="shared" si="2"/>
        <v>0</v>
      </c>
      <c r="K29" s="45">
        <f t="shared" si="2"/>
        <v>0</v>
      </c>
      <c r="L29" s="62">
        <f t="shared" si="3"/>
        <v>0</v>
      </c>
    </row>
    <row r="30" spans="2:12" s="2" customFormat="1" x14ac:dyDescent="0.3">
      <c r="B30" s="15">
        <v>1.25</v>
      </c>
      <c r="C30" s="12" t="s">
        <v>56</v>
      </c>
      <c r="D30" s="13"/>
      <c r="E30" s="36">
        <v>720</v>
      </c>
      <c r="F30" s="37" t="s">
        <v>8</v>
      </c>
      <c r="G30" s="64"/>
      <c r="H30" s="45">
        <f t="shared" si="0"/>
        <v>0</v>
      </c>
      <c r="I30" s="45">
        <f t="shared" si="1"/>
        <v>0</v>
      </c>
      <c r="J30" s="45">
        <f t="shared" si="2"/>
        <v>0</v>
      </c>
      <c r="K30" s="45">
        <f>J30*1.06</f>
        <v>0</v>
      </c>
      <c r="L30" s="62">
        <f t="shared" si="3"/>
        <v>0</v>
      </c>
    </row>
    <row r="31" spans="2:12" s="2" customFormat="1" ht="14.15" customHeight="1" x14ac:dyDescent="0.3">
      <c r="B31" s="15">
        <v>1.26</v>
      </c>
      <c r="C31" s="12" t="s">
        <v>57</v>
      </c>
      <c r="D31" s="16"/>
      <c r="E31" s="36">
        <v>720</v>
      </c>
      <c r="F31" s="37" t="s">
        <v>8</v>
      </c>
      <c r="G31" s="64"/>
      <c r="H31" s="45">
        <f t="shared" si="0"/>
        <v>0</v>
      </c>
      <c r="I31" s="45">
        <f t="shared" si="1"/>
        <v>0</v>
      </c>
      <c r="J31" s="45">
        <f t="shared" si="2"/>
        <v>0</v>
      </c>
      <c r="K31" s="45">
        <f t="shared" si="2"/>
        <v>0</v>
      </c>
      <c r="L31" s="62">
        <f t="shared" si="3"/>
        <v>0</v>
      </c>
    </row>
    <row r="32" spans="2:12" s="2" customFormat="1" x14ac:dyDescent="0.3">
      <c r="B32" s="70" t="s">
        <v>25</v>
      </c>
      <c r="C32" s="70"/>
      <c r="D32" s="70"/>
      <c r="E32" s="70"/>
      <c r="F32" s="70"/>
      <c r="G32" s="70"/>
      <c r="H32" s="44">
        <f>SUM(H6:H31)</f>
        <v>0</v>
      </c>
      <c r="I32" s="44">
        <f>SUM(I6:I31)</f>
        <v>0</v>
      </c>
      <c r="J32" s="44">
        <f>SUM(J6:J31)</f>
        <v>0</v>
      </c>
      <c r="K32" s="44">
        <f>SUM(K6:K31)</f>
        <v>0</v>
      </c>
      <c r="L32" s="61">
        <f>SUM(L6:L31)</f>
        <v>0</v>
      </c>
    </row>
    <row r="33" spans="2:12" s="2" customFormat="1" ht="14.15" customHeight="1" x14ac:dyDescent="0.3">
      <c r="B33" s="17">
        <v>2</v>
      </c>
      <c r="C33" s="18" t="s">
        <v>22</v>
      </c>
      <c r="D33" s="19"/>
      <c r="E33" s="33"/>
      <c r="F33" s="38"/>
      <c r="G33" s="63"/>
      <c r="H33" s="44"/>
      <c r="L33" s="55"/>
    </row>
    <row r="34" spans="2:12" s="2" customFormat="1" x14ac:dyDescent="0.3">
      <c r="B34" s="11">
        <v>2.1</v>
      </c>
      <c r="C34" s="12" t="s">
        <v>58</v>
      </c>
      <c r="D34" s="13"/>
      <c r="E34" s="36">
        <v>30</v>
      </c>
      <c r="F34" s="37" t="s">
        <v>14</v>
      </c>
      <c r="G34" s="64"/>
      <c r="H34" s="45">
        <f t="shared" ref="H34:H37" si="4">G34*E34</f>
        <v>0</v>
      </c>
      <c r="I34" s="45">
        <f>H34</f>
        <v>0</v>
      </c>
      <c r="J34" s="45">
        <f>I34*1.06</f>
        <v>0</v>
      </c>
      <c r="K34" s="45">
        <f>J34*1.06</f>
        <v>0</v>
      </c>
      <c r="L34" s="62">
        <f t="shared" ref="L34:L37" si="5">SUM(I34:K34)</f>
        <v>0</v>
      </c>
    </row>
    <row r="35" spans="2:12" s="2" customFormat="1" ht="14.15" customHeight="1" x14ac:dyDescent="0.3">
      <c r="B35" s="11">
        <v>2.2000000000000002</v>
      </c>
      <c r="C35" s="12" t="s">
        <v>59</v>
      </c>
      <c r="D35" s="13"/>
      <c r="E35" s="36">
        <v>30</v>
      </c>
      <c r="F35" s="37" t="s">
        <v>14</v>
      </c>
      <c r="G35" s="64"/>
      <c r="H35" s="45">
        <f t="shared" si="4"/>
        <v>0</v>
      </c>
      <c r="I35" s="45">
        <f t="shared" ref="I35:I37" si="6">H35</f>
        <v>0</v>
      </c>
      <c r="J35" s="45">
        <f t="shared" ref="J35:K37" si="7">I35*1.06</f>
        <v>0</v>
      </c>
      <c r="K35" s="45">
        <f t="shared" si="7"/>
        <v>0</v>
      </c>
      <c r="L35" s="62">
        <f t="shared" si="5"/>
        <v>0</v>
      </c>
    </row>
    <row r="36" spans="2:12" s="2" customFormat="1" x14ac:dyDescent="0.3">
      <c r="B36" s="11">
        <v>2.2999999999999998</v>
      </c>
      <c r="C36" s="12" t="s">
        <v>60</v>
      </c>
      <c r="D36" s="13"/>
      <c r="E36" s="36">
        <v>30</v>
      </c>
      <c r="F36" s="37" t="s">
        <v>14</v>
      </c>
      <c r="G36" s="64"/>
      <c r="H36" s="45">
        <f t="shared" si="4"/>
        <v>0</v>
      </c>
      <c r="I36" s="45">
        <f t="shared" si="6"/>
        <v>0</v>
      </c>
      <c r="J36" s="45">
        <f t="shared" si="7"/>
        <v>0</v>
      </c>
      <c r="K36" s="45">
        <f t="shared" si="7"/>
        <v>0</v>
      </c>
      <c r="L36" s="62">
        <f t="shared" si="5"/>
        <v>0</v>
      </c>
    </row>
    <row r="37" spans="2:12" s="2" customFormat="1" ht="14.15" customHeight="1" x14ac:dyDescent="0.3">
      <c r="B37" s="11">
        <v>2.4</v>
      </c>
      <c r="C37" s="12" t="s">
        <v>61</v>
      </c>
      <c r="D37" s="16"/>
      <c r="E37" s="36">
        <v>30</v>
      </c>
      <c r="F37" s="37" t="s">
        <v>14</v>
      </c>
      <c r="G37" s="64"/>
      <c r="H37" s="45">
        <f t="shared" si="4"/>
        <v>0</v>
      </c>
      <c r="I37" s="45">
        <f t="shared" si="6"/>
        <v>0</v>
      </c>
      <c r="J37" s="45">
        <f t="shared" si="7"/>
        <v>0</v>
      </c>
      <c r="K37" s="45">
        <f t="shared" si="7"/>
        <v>0</v>
      </c>
      <c r="L37" s="62">
        <f t="shared" si="5"/>
        <v>0</v>
      </c>
    </row>
    <row r="38" spans="2:12" s="2" customFormat="1" x14ac:dyDescent="0.3">
      <c r="B38" s="70" t="s">
        <v>23</v>
      </c>
      <c r="C38" s="70"/>
      <c r="D38" s="70"/>
      <c r="E38" s="70"/>
      <c r="F38" s="70"/>
      <c r="G38" s="70"/>
      <c r="H38" s="44">
        <f>SUM(H34:H37)</f>
        <v>0</v>
      </c>
      <c r="I38" s="44">
        <f>SUM(I34:I37)</f>
        <v>0</v>
      </c>
      <c r="J38" s="44">
        <f>SUM(J34:J37)</f>
        <v>0</v>
      </c>
      <c r="K38" s="44">
        <f>SUM(K34:K37)</f>
        <v>0</v>
      </c>
      <c r="L38" s="61">
        <f>SUM(L34:L37)</f>
        <v>0</v>
      </c>
    </row>
    <row r="39" spans="2:12" s="2" customFormat="1" ht="14.15" customHeight="1" x14ac:dyDescent="0.3">
      <c r="B39" s="17">
        <v>2.2999999999999998</v>
      </c>
      <c r="C39" s="18" t="s">
        <v>20</v>
      </c>
      <c r="D39" s="19"/>
      <c r="E39" s="33"/>
      <c r="F39" s="35"/>
      <c r="G39" s="63"/>
      <c r="H39" s="44"/>
      <c r="I39" s="53"/>
      <c r="J39" s="53"/>
      <c r="K39" s="54"/>
      <c r="L39" s="55"/>
    </row>
    <row r="40" spans="2:12" s="2" customFormat="1" x14ac:dyDescent="0.3">
      <c r="B40" s="13"/>
      <c r="C40" s="12" t="s">
        <v>62</v>
      </c>
      <c r="D40" s="13" t="s">
        <v>1</v>
      </c>
      <c r="E40" s="36">
        <v>0</v>
      </c>
      <c r="F40" s="37" t="s">
        <v>63</v>
      </c>
      <c r="G40" s="64"/>
      <c r="H40" s="45">
        <f t="shared" ref="H40:H66" si="8">G40*E40</f>
        <v>0</v>
      </c>
      <c r="I40" s="45">
        <f>H40</f>
        <v>0</v>
      </c>
      <c r="J40" s="45">
        <f>I40*1.06</f>
        <v>0</v>
      </c>
      <c r="K40" s="45">
        <f>J40*1.06</f>
        <v>0</v>
      </c>
      <c r="L40" s="62">
        <f t="shared" ref="L40:L54" si="9">SUM(I40:K40)</f>
        <v>0</v>
      </c>
    </row>
    <row r="41" spans="2:12" s="2" customFormat="1" ht="14.15" customHeight="1" x14ac:dyDescent="0.3">
      <c r="B41" s="13"/>
      <c r="C41" s="12" t="s">
        <v>64</v>
      </c>
      <c r="D41" s="20" t="s">
        <v>65</v>
      </c>
      <c r="E41" s="36">
        <v>6</v>
      </c>
      <c r="F41" s="37" t="s">
        <v>63</v>
      </c>
      <c r="G41" s="64"/>
      <c r="H41" s="45">
        <f t="shared" si="8"/>
        <v>0</v>
      </c>
      <c r="I41" s="45">
        <f t="shared" ref="I41:I54" si="10">H41</f>
        <v>0</v>
      </c>
      <c r="J41" s="45">
        <f t="shared" ref="J41:K54" si="11">I41*1.06</f>
        <v>0</v>
      </c>
      <c r="K41" s="45">
        <f t="shared" si="11"/>
        <v>0</v>
      </c>
      <c r="L41" s="62">
        <f t="shared" si="9"/>
        <v>0</v>
      </c>
    </row>
    <row r="42" spans="2:12" s="2" customFormat="1" x14ac:dyDescent="0.3">
      <c r="B42" s="13"/>
      <c r="C42" s="12" t="s">
        <v>64</v>
      </c>
      <c r="D42" s="20" t="s">
        <v>66</v>
      </c>
      <c r="E42" s="36">
        <v>6</v>
      </c>
      <c r="F42" s="37" t="s">
        <v>63</v>
      </c>
      <c r="G42" s="64"/>
      <c r="H42" s="45">
        <f t="shared" si="8"/>
        <v>0</v>
      </c>
      <c r="I42" s="45">
        <f t="shared" si="10"/>
        <v>0</v>
      </c>
      <c r="J42" s="45">
        <f t="shared" si="11"/>
        <v>0</v>
      </c>
      <c r="K42" s="45">
        <f t="shared" si="11"/>
        <v>0</v>
      </c>
      <c r="L42" s="62">
        <f t="shared" si="9"/>
        <v>0</v>
      </c>
    </row>
    <row r="43" spans="2:12" s="2" customFormat="1" ht="14.15" customHeight="1" x14ac:dyDescent="0.3">
      <c r="B43" s="13"/>
      <c r="C43" s="12" t="s">
        <v>64</v>
      </c>
      <c r="D43" s="20" t="s">
        <v>67</v>
      </c>
      <c r="E43" s="36">
        <v>6</v>
      </c>
      <c r="F43" s="37" t="s">
        <v>63</v>
      </c>
      <c r="G43" s="64"/>
      <c r="H43" s="45">
        <f t="shared" si="8"/>
        <v>0</v>
      </c>
      <c r="I43" s="45">
        <f t="shared" si="10"/>
        <v>0</v>
      </c>
      <c r="J43" s="45">
        <f t="shared" si="11"/>
        <v>0</v>
      </c>
      <c r="K43" s="45">
        <f t="shared" si="11"/>
        <v>0</v>
      </c>
      <c r="L43" s="62">
        <f t="shared" si="9"/>
        <v>0</v>
      </c>
    </row>
    <row r="44" spans="2:12" s="2" customFormat="1" x14ac:dyDescent="0.3">
      <c r="B44" s="13"/>
      <c r="C44" s="12" t="s">
        <v>64</v>
      </c>
      <c r="D44" s="20" t="s">
        <v>68</v>
      </c>
      <c r="E44" s="36">
        <v>6</v>
      </c>
      <c r="F44" s="37" t="s">
        <v>63</v>
      </c>
      <c r="G44" s="64"/>
      <c r="H44" s="45">
        <f t="shared" si="8"/>
        <v>0</v>
      </c>
      <c r="I44" s="45">
        <f t="shared" si="10"/>
        <v>0</v>
      </c>
      <c r="J44" s="45">
        <f t="shared" si="11"/>
        <v>0</v>
      </c>
      <c r="K44" s="45">
        <f t="shared" si="11"/>
        <v>0</v>
      </c>
      <c r="L44" s="62">
        <f t="shared" si="9"/>
        <v>0</v>
      </c>
    </row>
    <row r="45" spans="2:12" s="2" customFormat="1" ht="14.15" customHeight="1" x14ac:dyDescent="0.3">
      <c r="B45" s="13"/>
      <c r="C45" s="12" t="s">
        <v>64</v>
      </c>
      <c r="D45" s="20" t="s">
        <v>69</v>
      </c>
      <c r="E45" s="36">
        <v>6</v>
      </c>
      <c r="F45" s="37" t="s">
        <v>63</v>
      </c>
      <c r="G45" s="64"/>
      <c r="H45" s="45">
        <f t="shared" si="8"/>
        <v>0</v>
      </c>
      <c r="I45" s="45">
        <f t="shared" si="10"/>
        <v>0</v>
      </c>
      <c r="J45" s="45">
        <f t="shared" si="11"/>
        <v>0</v>
      </c>
      <c r="K45" s="45">
        <f t="shared" si="11"/>
        <v>0</v>
      </c>
      <c r="L45" s="62">
        <f t="shared" si="9"/>
        <v>0</v>
      </c>
    </row>
    <row r="46" spans="2:12" s="2" customFormat="1" x14ac:dyDescent="0.3">
      <c r="B46" s="13"/>
      <c r="C46" s="12" t="s">
        <v>64</v>
      </c>
      <c r="D46" s="20" t="s">
        <v>70</v>
      </c>
      <c r="E46" s="36">
        <v>6</v>
      </c>
      <c r="F46" s="37" t="s">
        <v>63</v>
      </c>
      <c r="G46" s="64"/>
      <c r="H46" s="45">
        <f t="shared" si="8"/>
        <v>0</v>
      </c>
      <c r="I46" s="45">
        <f t="shared" si="10"/>
        <v>0</v>
      </c>
      <c r="J46" s="45">
        <f t="shared" si="11"/>
        <v>0</v>
      </c>
      <c r="K46" s="45">
        <f t="shared" si="11"/>
        <v>0</v>
      </c>
      <c r="L46" s="62">
        <f t="shared" si="9"/>
        <v>0</v>
      </c>
    </row>
    <row r="47" spans="2:12" s="2" customFormat="1" ht="14.15" customHeight="1" x14ac:dyDescent="0.3">
      <c r="B47" s="13"/>
      <c r="C47" s="12" t="s">
        <v>64</v>
      </c>
      <c r="D47" s="20" t="s">
        <v>71</v>
      </c>
      <c r="E47" s="36">
        <v>6</v>
      </c>
      <c r="F47" s="37" t="s">
        <v>63</v>
      </c>
      <c r="G47" s="64"/>
      <c r="H47" s="45">
        <f t="shared" si="8"/>
        <v>0</v>
      </c>
      <c r="I47" s="45">
        <f t="shared" si="10"/>
        <v>0</v>
      </c>
      <c r="J47" s="45">
        <f t="shared" si="11"/>
        <v>0</v>
      </c>
      <c r="K47" s="45">
        <f t="shared" si="11"/>
        <v>0</v>
      </c>
      <c r="L47" s="62">
        <f t="shared" si="9"/>
        <v>0</v>
      </c>
    </row>
    <row r="48" spans="2:12" s="2" customFormat="1" x14ac:dyDescent="0.3">
      <c r="B48" s="13"/>
      <c r="C48" s="12" t="s">
        <v>64</v>
      </c>
      <c r="D48" s="20" t="s">
        <v>72</v>
      </c>
      <c r="E48" s="36">
        <v>6</v>
      </c>
      <c r="F48" s="37" t="s">
        <v>63</v>
      </c>
      <c r="G48" s="64"/>
      <c r="H48" s="45">
        <f t="shared" si="8"/>
        <v>0</v>
      </c>
      <c r="I48" s="45">
        <f t="shared" si="10"/>
        <v>0</v>
      </c>
      <c r="J48" s="45">
        <f t="shared" si="11"/>
        <v>0</v>
      </c>
      <c r="K48" s="45">
        <f t="shared" si="11"/>
        <v>0</v>
      </c>
      <c r="L48" s="62">
        <f t="shared" si="9"/>
        <v>0</v>
      </c>
    </row>
    <row r="49" spans="2:12" s="2" customFormat="1" ht="14.15" customHeight="1" x14ac:dyDescent="0.3">
      <c r="B49" s="13"/>
      <c r="C49" s="12" t="s">
        <v>64</v>
      </c>
      <c r="D49" s="20" t="s">
        <v>73</v>
      </c>
      <c r="E49" s="36">
        <v>6</v>
      </c>
      <c r="F49" s="37" t="s">
        <v>63</v>
      </c>
      <c r="G49" s="64"/>
      <c r="H49" s="45">
        <f t="shared" si="8"/>
        <v>0</v>
      </c>
      <c r="I49" s="45">
        <f t="shared" si="10"/>
        <v>0</v>
      </c>
      <c r="J49" s="45">
        <f t="shared" si="11"/>
        <v>0</v>
      </c>
      <c r="K49" s="45">
        <f t="shared" si="11"/>
        <v>0</v>
      </c>
      <c r="L49" s="62">
        <f t="shared" si="9"/>
        <v>0</v>
      </c>
    </row>
    <row r="50" spans="2:12" s="2" customFormat="1" x14ac:dyDescent="0.3">
      <c r="B50" s="13"/>
      <c r="C50" s="12" t="s">
        <v>64</v>
      </c>
      <c r="D50" s="20" t="s">
        <v>74</v>
      </c>
      <c r="E50" s="36">
        <v>6</v>
      </c>
      <c r="F50" s="37" t="s">
        <v>63</v>
      </c>
      <c r="G50" s="64"/>
      <c r="H50" s="45">
        <f t="shared" si="8"/>
        <v>0</v>
      </c>
      <c r="I50" s="45">
        <f t="shared" si="10"/>
        <v>0</v>
      </c>
      <c r="J50" s="45">
        <f t="shared" si="11"/>
        <v>0</v>
      </c>
      <c r="K50" s="45">
        <f t="shared" si="11"/>
        <v>0</v>
      </c>
      <c r="L50" s="62">
        <f t="shared" si="9"/>
        <v>0</v>
      </c>
    </row>
    <row r="51" spans="2:12" s="2" customFormat="1" ht="14.15" customHeight="1" x14ac:dyDescent="0.3">
      <c r="B51" s="13"/>
      <c r="C51" s="12" t="s">
        <v>64</v>
      </c>
      <c r="D51" s="20" t="s">
        <v>75</v>
      </c>
      <c r="E51" s="36">
        <v>6</v>
      </c>
      <c r="F51" s="37" t="s">
        <v>63</v>
      </c>
      <c r="G51" s="64"/>
      <c r="H51" s="45">
        <f t="shared" si="8"/>
        <v>0</v>
      </c>
      <c r="I51" s="45">
        <f t="shared" si="10"/>
        <v>0</v>
      </c>
      <c r="J51" s="45">
        <f t="shared" si="11"/>
        <v>0</v>
      </c>
      <c r="K51" s="45">
        <f t="shared" si="11"/>
        <v>0</v>
      </c>
      <c r="L51" s="62">
        <f t="shared" si="9"/>
        <v>0</v>
      </c>
    </row>
    <row r="52" spans="2:12" s="2" customFormat="1" x14ac:dyDescent="0.3">
      <c r="B52" s="13"/>
      <c r="C52" s="12" t="s">
        <v>64</v>
      </c>
      <c r="D52" s="20" t="s">
        <v>76</v>
      </c>
      <c r="E52" s="36">
        <v>0</v>
      </c>
      <c r="F52" s="37" t="s">
        <v>63</v>
      </c>
      <c r="G52" s="64"/>
      <c r="H52" s="45">
        <f t="shared" si="8"/>
        <v>0</v>
      </c>
      <c r="I52" s="45">
        <f t="shared" si="10"/>
        <v>0</v>
      </c>
      <c r="J52" s="45">
        <f t="shared" si="11"/>
        <v>0</v>
      </c>
      <c r="K52" s="45">
        <f t="shared" si="11"/>
        <v>0</v>
      </c>
      <c r="L52" s="62">
        <f t="shared" si="9"/>
        <v>0</v>
      </c>
    </row>
    <row r="53" spans="2:12" s="2" customFormat="1" ht="14.15" customHeight="1" x14ac:dyDescent="0.3">
      <c r="B53" s="13"/>
      <c r="C53" s="12" t="s">
        <v>77</v>
      </c>
      <c r="D53" s="13"/>
      <c r="E53" s="36">
        <v>0</v>
      </c>
      <c r="F53" s="37" t="s">
        <v>78</v>
      </c>
      <c r="G53" s="64"/>
      <c r="H53" s="45">
        <f t="shared" si="8"/>
        <v>0</v>
      </c>
      <c r="I53" s="45">
        <f t="shared" si="10"/>
        <v>0</v>
      </c>
      <c r="J53" s="45">
        <f t="shared" si="11"/>
        <v>0</v>
      </c>
      <c r="K53" s="45">
        <f t="shared" si="11"/>
        <v>0</v>
      </c>
      <c r="L53" s="62">
        <f t="shared" si="9"/>
        <v>0</v>
      </c>
    </row>
    <row r="54" spans="2:12" s="2" customFormat="1" x14ac:dyDescent="0.3">
      <c r="B54" s="16"/>
      <c r="C54" s="12" t="s">
        <v>79</v>
      </c>
      <c r="D54" s="16"/>
      <c r="E54" s="36">
        <v>0</v>
      </c>
      <c r="F54" s="37" t="s">
        <v>14</v>
      </c>
      <c r="G54" s="64"/>
      <c r="H54" s="45">
        <f t="shared" si="8"/>
        <v>0</v>
      </c>
      <c r="I54" s="45">
        <f t="shared" si="10"/>
        <v>0</v>
      </c>
      <c r="J54" s="45">
        <f t="shared" si="11"/>
        <v>0</v>
      </c>
      <c r="K54" s="45">
        <f t="shared" si="11"/>
        <v>0</v>
      </c>
      <c r="L54" s="62">
        <f t="shared" si="9"/>
        <v>0</v>
      </c>
    </row>
    <row r="55" spans="2:12" s="2" customFormat="1" ht="14.15" customHeight="1" x14ac:dyDescent="0.3">
      <c r="B55" s="70" t="s">
        <v>21</v>
      </c>
      <c r="C55" s="70"/>
      <c r="D55" s="70"/>
      <c r="E55" s="70"/>
      <c r="F55" s="70"/>
      <c r="G55" s="70"/>
      <c r="H55" s="44">
        <f>SUM(H40:H54)</f>
        <v>0</v>
      </c>
      <c r="I55" s="44">
        <f>SUM(I40:I54)</f>
        <v>0</v>
      </c>
      <c r="J55" s="44">
        <f>SUM(J40:J54)</f>
        <v>0</v>
      </c>
      <c r="K55" s="44">
        <f>SUM(K40:K54)</f>
        <v>0</v>
      </c>
      <c r="L55" s="61">
        <f>SUM(L40:L54)</f>
        <v>0</v>
      </c>
    </row>
    <row r="56" spans="2:12" s="2" customFormat="1" x14ac:dyDescent="0.3">
      <c r="B56" s="17">
        <v>2.4</v>
      </c>
      <c r="C56" s="18" t="s">
        <v>18</v>
      </c>
      <c r="D56" s="19"/>
      <c r="E56" s="33"/>
      <c r="F56" s="39"/>
      <c r="G56" s="63"/>
      <c r="H56" s="44"/>
      <c r="I56" s="56"/>
      <c r="J56" s="57"/>
      <c r="K56" s="57"/>
      <c r="L56" s="55"/>
    </row>
    <row r="57" spans="2:12" s="2" customFormat="1" ht="14.15" customHeight="1" x14ac:dyDescent="0.3">
      <c r="B57" s="13"/>
      <c r="C57" s="12" t="s">
        <v>80</v>
      </c>
      <c r="D57" s="13"/>
      <c r="E57" s="36">
        <v>24</v>
      </c>
      <c r="F57" s="37" t="s">
        <v>63</v>
      </c>
      <c r="G57" s="64"/>
      <c r="H57" s="45">
        <f t="shared" si="8"/>
        <v>0</v>
      </c>
      <c r="I57" s="45">
        <f>H57</f>
        <v>0</v>
      </c>
      <c r="J57" s="45">
        <f>I57*1.06</f>
        <v>0</v>
      </c>
      <c r="K57" s="45">
        <f>J57*1.06</f>
        <v>0</v>
      </c>
      <c r="L57" s="62">
        <f t="shared" ref="L57:L66" si="12">SUM(I57:K57)</f>
        <v>0</v>
      </c>
    </row>
    <row r="58" spans="2:12" s="2" customFormat="1" x14ac:dyDescent="0.3">
      <c r="B58" s="13"/>
      <c r="C58" s="12" t="s">
        <v>81</v>
      </c>
      <c r="D58" s="13"/>
      <c r="E58" s="36">
        <v>24</v>
      </c>
      <c r="F58" s="37" t="s">
        <v>63</v>
      </c>
      <c r="G58" s="64"/>
      <c r="H58" s="45">
        <f t="shared" si="8"/>
        <v>0</v>
      </c>
      <c r="I58" s="45">
        <f t="shared" ref="I58:I66" si="13">H58</f>
        <v>0</v>
      </c>
      <c r="J58" s="45">
        <f t="shared" ref="J58:K66" si="14">I58*1.06</f>
        <v>0</v>
      </c>
      <c r="K58" s="45">
        <f t="shared" si="14"/>
        <v>0</v>
      </c>
      <c r="L58" s="62">
        <f t="shared" si="12"/>
        <v>0</v>
      </c>
    </row>
    <row r="59" spans="2:12" s="2" customFormat="1" ht="14.15" customHeight="1" x14ac:dyDescent="0.3">
      <c r="B59" s="13"/>
      <c r="C59" s="12" t="s">
        <v>77</v>
      </c>
      <c r="D59" s="13"/>
      <c r="E59" s="36">
        <v>0</v>
      </c>
      <c r="F59" s="37" t="s">
        <v>78</v>
      </c>
      <c r="G59" s="64"/>
      <c r="H59" s="45">
        <f t="shared" si="8"/>
        <v>0</v>
      </c>
      <c r="I59" s="45">
        <f t="shared" si="13"/>
        <v>0</v>
      </c>
      <c r="J59" s="45">
        <f t="shared" si="14"/>
        <v>0</v>
      </c>
      <c r="K59" s="45">
        <f t="shared" si="14"/>
        <v>0</v>
      </c>
      <c r="L59" s="62">
        <f t="shared" si="12"/>
        <v>0</v>
      </c>
    </row>
    <row r="60" spans="2:12" s="2" customFormat="1" x14ac:dyDescent="0.3">
      <c r="B60" s="16"/>
      <c r="C60" s="12" t="s">
        <v>79</v>
      </c>
      <c r="D60" s="16"/>
      <c r="E60" s="36">
        <v>0</v>
      </c>
      <c r="F60" s="37" t="s">
        <v>14</v>
      </c>
      <c r="G60" s="64"/>
      <c r="H60" s="45">
        <f t="shared" si="8"/>
        <v>0</v>
      </c>
      <c r="I60" s="45">
        <f t="shared" si="13"/>
        <v>0</v>
      </c>
      <c r="J60" s="45">
        <f t="shared" si="14"/>
        <v>0</v>
      </c>
      <c r="K60" s="45">
        <f t="shared" si="14"/>
        <v>0</v>
      </c>
      <c r="L60" s="62">
        <f t="shared" si="12"/>
        <v>0</v>
      </c>
    </row>
    <row r="61" spans="2:12" s="2" customFormat="1" ht="14.15" customHeight="1" x14ac:dyDescent="0.3">
      <c r="B61" s="21">
        <v>2.5</v>
      </c>
      <c r="C61" s="22" t="s">
        <v>82</v>
      </c>
      <c r="D61" s="23" t="s">
        <v>83</v>
      </c>
      <c r="E61" s="36">
        <v>10</v>
      </c>
      <c r="F61" s="40" t="s">
        <v>14</v>
      </c>
      <c r="G61" s="64"/>
      <c r="H61" s="45">
        <f t="shared" si="8"/>
        <v>0</v>
      </c>
      <c r="I61" s="45">
        <f t="shared" si="13"/>
        <v>0</v>
      </c>
      <c r="J61" s="45">
        <f t="shared" si="14"/>
        <v>0</v>
      </c>
      <c r="K61" s="45">
        <f t="shared" si="14"/>
        <v>0</v>
      </c>
      <c r="L61" s="62">
        <f t="shared" si="12"/>
        <v>0</v>
      </c>
    </row>
    <row r="62" spans="2:12" s="2" customFormat="1" x14ac:dyDescent="0.3">
      <c r="B62" s="11">
        <v>2.6</v>
      </c>
      <c r="C62" s="12" t="s">
        <v>82</v>
      </c>
      <c r="D62" s="20" t="s">
        <v>84</v>
      </c>
      <c r="E62" s="36">
        <v>10</v>
      </c>
      <c r="F62" s="37" t="s">
        <v>14</v>
      </c>
      <c r="G62" s="64"/>
      <c r="H62" s="45">
        <f t="shared" si="8"/>
        <v>0</v>
      </c>
      <c r="I62" s="45">
        <f t="shared" si="13"/>
        <v>0</v>
      </c>
      <c r="J62" s="45">
        <f t="shared" si="14"/>
        <v>0</v>
      </c>
      <c r="K62" s="45">
        <f t="shared" si="14"/>
        <v>0</v>
      </c>
      <c r="L62" s="62">
        <f t="shared" si="12"/>
        <v>0</v>
      </c>
    </row>
    <row r="63" spans="2:12" s="2" customFormat="1" ht="14.15" customHeight="1" x14ac:dyDescent="0.3">
      <c r="B63" s="11">
        <v>2.7</v>
      </c>
      <c r="C63" s="12" t="s">
        <v>85</v>
      </c>
      <c r="D63" s="13"/>
      <c r="E63" s="36">
        <v>10</v>
      </c>
      <c r="F63" s="37" t="s">
        <v>14</v>
      </c>
      <c r="G63" s="64"/>
      <c r="H63" s="45">
        <f t="shared" si="8"/>
        <v>0</v>
      </c>
      <c r="I63" s="45">
        <f t="shared" si="13"/>
        <v>0</v>
      </c>
      <c r="J63" s="45">
        <f t="shared" si="14"/>
        <v>0</v>
      </c>
      <c r="K63" s="45">
        <f t="shared" si="14"/>
        <v>0</v>
      </c>
      <c r="L63" s="62">
        <f t="shared" si="12"/>
        <v>0</v>
      </c>
    </row>
    <row r="64" spans="2:12" s="2" customFormat="1" x14ac:dyDescent="0.3">
      <c r="B64" s="11">
        <v>2.8</v>
      </c>
      <c r="C64" s="12" t="s">
        <v>86</v>
      </c>
      <c r="D64" s="13"/>
      <c r="E64" s="36">
        <v>0</v>
      </c>
      <c r="F64" s="41"/>
      <c r="G64" s="64"/>
      <c r="H64" s="45">
        <f t="shared" si="8"/>
        <v>0</v>
      </c>
      <c r="I64" s="45">
        <f t="shared" si="13"/>
        <v>0</v>
      </c>
      <c r="J64" s="45">
        <f t="shared" si="14"/>
        <v>0</v>
      </c>
      <c r="K64" s="45">
        <f t="shared" si="14"/>
        <v>0</v>
      </c>
      <c r="L64" s="62">
        <f t="shared" si="12"/>
        <v>0</v>
      </c>
    </row>
    <row r="65" spans="2:12" s="2" customFormat="1" ht="14.15" customHeight="1" x14ac:dyDescent="0.3">
      <c r="B65" s="11">
        <v>2.9</v>
      </c>
      <c r="C65" s="12" t="s">
        <v>87</v>
      </c>
      <c r="D65" s="13"/>
      <c r="E65" s="36">
        <v>5</v>
      </c>
      <c r="F65" s="37" t="s">
        <v>14</v>
      </c>
      <c r="G65" s="64"/>
      <c r="H65" s="45">
        <f t="shared" si="8"/>
        <v>0</v>
      </c>
      <c r="I65" s="45">
        <f t="shared" si="13"/>
        <v>0</v>
      </c>
      <c r="J65" s="45">
        <f t="shared" si="14"/>
        <v>0</v>
      </c>
      <c r="K65" s="45">
        <f t="shared" si="14"/>
        <v>0</v>
      </c>
      <c r="L65" s="62">
        <f t="shared" si="12"/>
        <v>0</v>
      </c>
    </row>
    <row r="66" spans="2:12" s="2" customFormat="1" x14ac:dyDescent="0.3">
      <c r="B66" s="15">
        <v>2.1</v>
      </c>
      <c r="C66" s="12" t="s">
        <v>88</v>
      </c>
      <c r="D66" s="24"/>
      <c r="E66" s="36">
        <v>0</v>
      </c>
      <c r="F66" s="37" t="s">
        <v>8</v>
      </c>
      <c r="G66" s="64"/>
      <c r="H66" s="45">
        <f t="shared" si="8"/>
        <v>0</v>
      </c>
      <c r="I66" s="45">
        <f t="shared" si="13"/>
        <v>0</v>
      </c>
      <c r="J66" s="45">
        <f t="shared" si="14"/>
        <v>0</v>
      </c>
      <c r="K66" s="45">
        <f t="shared" si="14"/>
        <v>0</v>
      </c>
      <c r="L66" s="62">
        <f t="shared" si="12"/>
        <v>0</v>
      </c>
    </row>
    <row r="67" spans="2:12" s="2" customFormat="1" ht="14.15" customHeight="1" x14ac:dyDescent="0.3">
      <c r="B67" s="70" t="s">
        <v>19</v>
      </c>
      <c r="C67" s="70"/>
      <c r="D67" s="70"/>
      <c r="E67" s="70"/>
      <c r="F67" s="70"/>
      <c r="G67" s="70"/>
      <c r="H67" s="44">
        <f>SUM(H57:H66)</f>
        <v>0</v>
      </c>
      <c r="I67" s="44">
        <f>SUM(I57:I66)</f>
        <v>0</v>
      </c>
      <c r="J67" s="44">
        <f>SUM(J57:J66)</f>
        <v>0</v>
      </c>
      <c r="K67" s="44">
        <f>SUM(K57:K66)</f>
        <v>0</v>
      </c>
      <c r="L67" s="61">
        <f>SUM(L57:L66)</f>
        <v>0</v>
      </c>
    </row>
    <row r="68" spans="2:12" s="2" customFormat="1" x14ac:dyDescent="0.3">
      <c r="B68" s="25">
        <v>3</v>
      </c>
      <c r="C68" s="26" t="s">
        <v>16</v>
      </c>
      <c r="D68" s="27"/>
      <c r="E68" s="33"/>
      <c r="F68" s="35"/>
      <c r="G68" s="63"/>
      <c r="H68" s="44"/>
      <c r="I68" s="53"/>
      <c r="J68" s="53"/>
      <c r="K68" s="54"/>
      <c r="L68" s="55"/>
    </row>
    <row r="69" spans="2:12" s="2" customFormat="1" ht="14.15" customHeight="1" x14ac:dyDescent="0.3">
      <c r="B69" s="11">
        <v>3.1</v>
      </c>
      <c r="C69" s="12" t="s">
        <v>89</v>
      </c>
      <c r="D69" s="12"/>
      <c r="E69" s="36">
        <v>1200</v>
      </c>
      <c r="F69" s="42" t="s">
        <v>14</v>
      </c>
      <c r="G69" s="64"/>
      <c r="H69" s="45">
        <f t="shared" ref="H69:H77" si="15">G69*E69</f>
        <v>0</v>
      </c>
      <c r="I69" s="45">
        <f>H69</f>
        <v>0</v>
      </c>
      <c r="J69" s="45">
        <f>I69*1.06</f>
        <v>0</v>
      </c>
      <c r="K69" s="45">
        <f>J69*1.06</f>
        <v>0</v>
      </c>
      <c r="L69" s="62">
        <f t="shared" ref="L69:L77" si="16">SUM(I69:K69)</f>
        <v>0</v>
      </c>
    </row>
    <row r="70" spans="2:12" s="2" customFormat="1" x14ac:dyDescent="0.3">
      <c r="B70" s="11">
        <v>3.2</v>
      </c>
      <c r="C70" s="12" t="s">
        <v>90</v>
      </c>
      <c r="D70" s="12"/>
      <c r="E70" s="36">
        <v>1200</v>
      </c>
      <c r="F70" s="42" t="s">
        <v>14</v>
      </c>
      <c r="G70" s="64"/>
      <c r="H70" s="45">
        <f t="shared" si="15"/>
        <v>0</v>
      </c>
      <c r="I70" s="45">
        <f t="shared" ref="I70:I77" si="17">H70</f>
        <v>0</v>
      </c>
      <c r="J70" s="45">
        <f t="shared" ref="J70:K77" si="18">I70*1.06</f>
        <v>0</v>
      </c>
      <c r="K70" s="45">
        <f t="shared" si="18"/>
        <v>0</v>
      </c>
      <c r="L70" s="62">
        <f t="shared" si="16"/>
        <v>0</v>
      </c>
    </row>
    <row r="71" spans="2:12" s="2" customFormat="1" ht="14.15" customHeight="1" x14ac:dyDescent="0.3">
      <c r="B71" s="11">
        <v>3.3</v>
      </c>
      <c r="C71" s="12" t="s">
        <v>91</v>
      </c>
      <c r="D71" s="12"/>
      <c r="E71" s="36">
        <v>1200</v>
      </c>
      <c r="F71" s="42" t="s">
        <v>14</v>
      </c>
      <c r="G71" s="64"/>
      <c r="H71" s="45">
        <f t="shared" si="15"/>
        <v>0</v>
      </c>
      <c r="I71" s="45">
        <f t="shared" si="17"/>
        <v>0</v>
      </c>
      <c r="J71" s="45">
        <f t="shared" si="18"/>
        <v>0</v>
      </c>
      <c r="K71" s="45">
        <f t="shared" si="18"/>
        <v>0</v>
      </c>
      <c r="L71" s="62">
        <f t="shared" si="16"/>
        <v>0</v>
      </c>
    </row>
    <row r="72" spans="2:12" s="2" customFormat="1" x14ac:dyDescent="0.3">
      <c r="B72" s="11">
        <v>3.4</v>
      </c>
      <c r="C72" s="12" t="s">
        <v>92</v>
      </c>
      <c r="D72" s="12"/>
      <c r="E72" s="36">
        <v>1200</v>
      </c>
      <c r="F72" s="42" t="s">
        <v>14</v>
      </c>
      <c r="G72" s="64"/>
      <c r="H72" s="45">
        <f t="shared" si="15"/>
        <v>0</v>
      </c>
      <c r="I72" s="45">
        <f t="shared" si="17"/>
        <v>0</v>
      </c>
      <c r="J72" s="45">
        <f t="shared" si="18"/>
        <v>0</v>
      </c>
      <c r="K72" s="45">
        <f t="shared" si="18"/>
        <v>0</v>
      </c>
      <c r="L72" s="62">
        <f t="shared" si="16"/>
        <v>0</v>
      </c>
    </row>
    <row r="73" spans="2:12" s="2" customFormat="1" ht="14.15" customHeight="1" x14ac:dyDescent="0.3">
      <c r="B73" s="11">
        <v>3.5</v>
      </c>
      <c r="C73" s="12" t="s">
        <v>93</v>
      </c>
      <c r="D73" s="12"/>
      <c r="E73" s="36">
        <v>1200</v>
      </c>
      <c r="F73" s="42" t="s">
        <v>14</v>
      </c>
      <c r="G73" s="64"/>
      <c r="H73" s="45">
        <f t="shared" si="15"/>
        <v>0</v>
      </c>
      <c r="I73" s="45">
        <f t="shared" si="17"/>
        <v>0</v>
      </c>
      <c r="J73" s="45">
        <f t="shared" si="18"/>
        <v>0</v>
      </c>
      <c r="K73" s="45">
        <f t="shared" si="18"/>
        <v>0</v>
      </c>
      <c r="L73" s="62">
        <f t="shared" si="16"/>
        <v>0</v>
      </c>
    </row>
    <row r="74" spans="2:12" s="2" customFormat="1" x14ac:dyDescent="0.3">
      <c r="B74" s="11">
        <v>3.6</v>
      </c>
      <c r="C74" s="12" t="s">
        <v>94</v>
      </c>
      <c r="D74" s="12"/>
      <c r="E74" s="36">
        <v>1200</v>
      </c>
      <c r="F74" s="42" t="s">
        <v>14</v>
      </c>
      <c r="G74" s="64"/>
      <c r="H74" s="45">
        <f t="shared" si="15"/>
        <v>0</v>
      </c>
      <c r="I74" s="45">
        <f t="shared" si="17"/>
        <v>0</v>
      </c>
      <c r="J74" s="45">
        <f t="shared" si="18"/>
        <v>0</v>
      </c>
      <c r="K74" s="45">
        <f t="shared" si="18"/>
        <v>0</v>
      </c>
      <c r="L74" s="62">
        <f t="shared" si="16"/>
        <v>0</v>
      </c>
    </row>
    <row r="75" spans="2:12" s="2" customFormat="1" ht="14.15" customHeight="1" x14ac:dyDescent="0.3">
      <c r="B75" s="11">
        <v>3.7</v>
      </c>
      <c r="C75" s="12" t="s">
        <v>95</v>
      </c>
      <c r="D75" s="12"/>
      <c r="E75" s="36">
        <v>10</v>
      </c>
      <c r="F75" s="42" t="s">
        <v>102</v>
      </c>
      <c r="G75" s="64"/>
      <c r="H75" s="45">
        <f t="shared" si="15"/>
        <v>0</v>
      </c>
      <c r="I75" s="45">
        <f t="shared" si="17"/>
        <v>0</v>
      </c>
      <c r="J75" s="45">
        <f t="shared" si="18"/>
        <v>0</v>
      </c>
      <c r="K75" s="45">
        <f t="shared" si="18"/>
        <v>0</v>
      </c>
      <c r="L75" s="62">
        <f t="shared" si="16"/>
        <v>0</v>
      </c>
    </row>
    <row r="76" spans="2:12" s="2" customFormat="1" x14ac:dyDescent="0.3">
      <c r="B76" s="11">
        <v>3.8</v>
      </c>
      <c r="C76" s="12" t="s">
        <v>97</v>
      </c>
      <c r="D76" s="12"/>
      <c r="E76" s="36">
        <v>2</v>
      </c>
      <c r="F76" s="42" t="s">
        <v>96</v>
      </c>
      <c r="G76" s="64"/>
      <c r="H76" s="45">
        <f t="shared" si="15"/>
        <v>0</v>
      </c>
      <c r="I76" s="45">
        <f t="shared" si="17"/>
        <v>0</v>
      </c>
      <c r="J76" s="45">
        <f t="shared" si="18"/>
        <v>0</v>
      </c>
      <c r="K76" s="45">
        <f t="shared" si="18"/>
        <v>0</v>
      </c>
      <c r="L76" s="62">
        <f t="shared" si="16"/>
        <v>0</v>
      </c>
    </row>
    <row r="77" spans="2:12" s="2" customFormat="1" ht="14.15" customHeight="1" x14ac:dyDescent="0.3">
      <c r="B77" s="11">
        <v>3.9</v>
      </c>
      <c r="C77" s="12" t="s">
        <v>98</v>
      </c>
      <c r="D77" s="12"/>
      <c r="E77" s="36">
        <v>40</v>
      </c>
      <c r="F77" s="42" t="s">
        <v>99</v>
      </c>
      <c r="G77" s="64"/>
      <c r="H77" s="45">
        <f t="shared" si="15"/>
        <v>0</v>
      </c>
      <c r="I77" s="45">
        <f t="shared" si="17"/>
        <v>0</v>
      </c>
      <c r="J77" s="45">
        <f t="shared" si="18"/>
        <v>0</v>
      </c>
      <c r="K77" s="45">
        <f t="shared" si="18"/>
        <v>0</v>
      </c>
      <c r="L77" s="62">
        <f t="shared" si="16"/>
        <v>0</v>
      </c>
    </row>
    <row r="78" spans="2:12" s="2" customFormat="1" x14ac:dyDescent="0.3">
      <c r="B78" s="70" t="s">
        <v>17</v>
      </c>
      <c r="C78" s="70"/>
      <c r="D78" s="70"/>
      <c r="E78" s="70"/>
      <c r="F78" s="70"/>
      <c r="G78" s="70"/>
      <c r="H78" s="44">
        <f>SUM(H69:H77)</f>
        <v>0</v>
      </c>
      <c r="I78" s="44">
        <f>SUM(I69:I77)</f>
        <v>0</v>
      </c>
      <c r="J78" s="44">
        <f>SUM(J69:J77)</f>
        <v>0</v>
      </c>
      <c r="K78" s="44">
        <f>SUM(K69:K77)</f>
        <v>0</v>
      </c>
      <c r="L78" s="61">
        <f>SUM(L69:L77)</f>
        <v>0</v>
      </c>
    </row>
    <row r="79" spans="2:12" s="2" customFormat="1" ht="14.15" customHeight="1" x14ac:dyDescent="0.3">
      <c r="B79" s="1"/>
      <c r="C79" s="1"/>
      <c r="D79" s="1"/>
      <c r="E79" s="33"/>
      <c r="F79" s="35"/>
      <c r="G79" s="63"/>
      <c r="H79" s="44"/>
      <c r="I79" s="58"/>
      <c r="J79" s="59"/>
      <c r="K79" s="60"/>
      <c r="L79" s="55"/>
    </row>
    <row r="80" spans="2:12" x14ac:dyDescent="0.3">
      <c r="B80" s="66" t="s">
        <v>11</v>
      </c>
      <c r="C80" s="66"/>
      <c r="D80" s="66"/>
      <c r="E80" s="66"/>
      <c r="F80" s="66"/>
      <c r="G80" s="66"/>
      <c r="H80" s="44">
        <f>H78+H67+H55+H38+H32</f>
        <v>0</v>
      </c>
      <c r="I80" s="44">
        <f>I78+I67+I55+I38+I32</f>
        <v>0</v>
      </c>
      <c r="J80" s="44">
        <f>J78+J67+J55+J38+J32</f>
        <v>0</v>
      </c>
      <c r="K80" s="44">
        <f>K78+K67+K55+K38+K32</f>
        <v>0</v>
      </c>
      <c r="L80" s="61">
        <f>L78+L67+L55+L38+L32</f>
        <v>0</v>
      </c>
    </row>
    <row r="81" spans="2:12" ht="14.15" customHeight="1" x14ac:dyDescent="0.3">
      <c r="B81" s="66" t="s">
        <v>12</v>
      </c>
      <c r="C81" s="66"/>
      <c r="D81" s="66"/>
      <c r="E81" s="66"/>
      <c r="F81" s="66"/>
      <c r="G81" s="66"/>
      <c r="H81" s="44">
        <f>+H80*0.15</f>
        <v>0</v>
      </c>
      <c r="I81" s="44">
        <f>+I80*0.15</f>
        <v>0</v>
      </c>
      <c r="J81" s="44">
        <f t="shared" ref="J81:L81" si="19">+J80*0.15</f>
        <v>0</v>
      </c>
      <c r="K81" s="44">
        <f t="shared" si="19"/>
        <v>0</v>
      </c>
      <c r="L81" s="61">
        <f t="shared" si="19"/>
        <v>0</v>
      </c>
    </row>
    <row r="82" spans="2:12" x14ac:dyDescent="0.3">
      <c r="B82" s="66" t="s">
        <v>13</v>
      </c>
      <c r="C82" s="66"/>
      <c r="D82" s="66"/>
      <c r="E82" s="66"/>
      <c r="F82" s="66"/>
      <c r="G82" s="66"/>
      <c r="H82" s="44">
        <f>+H80+H81</f>
        <v>0</v>
      </c>
      <c r="I82" s="44">
        <f t="shared" ref="I82:L82" si="20">+I80+I81</f>
        <v>0</v>
      </c>
      <c r="J82" s="44">
        <f t="shared" si="20"/>
        <v>0</v>
      </c>
      <c r="K82" s="44">
        <f t="shared" si="20"/>
        <v>0</v>
      </c>
      <c r="L82" s="61">
        <f t="shared" si="20"/>
        <v>0</v>
      </c>
    </row>
    <row r="84" spans="2:12" s="29" customFormat="1" x14ac:dyDescent="0.3">
      <c r="C84" s="30" t="s">
        <v>26</v>
      </c>
      <c r="D84" s="30"/>
      <c r="E84" s="43"/>
      <c r="F84" s="43"/>
      <c r="G84" s="65"/>
      <c r="H84" s="32"/>
      <c r="K84" s="52"/>
    </row>
    <row r="85" spans="2:12" s="29" customFormat="1" x14ac:dyDescent="0.3">
      <c r="C85" s="30" t="s">
        <v>27</v>
      </c>
      <c r="D85" s="30"/>
      <c r="E85" s="43"/>
      <c r="F85" s="43"/>
      <c r="G85" s="65"/>
      <c r="H85" s="32"/>
    </row>
    <row r="86" spans="2:12" s="29" customFormat="1" x14ac:dyDescent="0.3">
      <c r="C86" s="30" t="s">
        <v>28</v>
      </c>
      <c r="D86" s="30"/>
      <c r="E86" s="43"/>
      <c r="F86" s="43"/>
      <c r="G86" s="65"/>
      <c r="H86" s="32"/>
    </row>
    <row r="87" spans="2:12" s="29" customFormat="1" x14ac:dyDescent="0.3">
      <c r="C87" s="30" t="s">
        <v>29</v>
      </c>
      <c r="D87" s="30"/>
      <c r="E87" s="43"/>
      <c r="F87" s="43"/>
      <c r="G87" s="65"/>
      <c r="H87" s="32"/>
    </row>
    <row r="88" spans="2:12" s="29" customFormat="1" x14ac:dyDescent="0.3">
      <c r="C88" s="67" t="s">
        <v>30</v>
      </c>
      <c r="D88" s="67"/>
      <c r="E88" s="67"/>
      <c r="F88" s="67"/>
      <c r="G88" s="67"/>
      <c r="H88" s="67"/>
    </row>
  </sheetData>
  <mergeCells count="18">
    <mergeCell ref="L3:L4"/>
    <mergeCell ref="B1:H1"/>
    <mergeCell ref="E3:E4"/>
    <mergeCell ref="F3:F4"/>
    <mergeCell ref="G3:G4"/>
    <mergeCell ref="H3:H4"/>
    <mergeCell ref="B82:G82"/>
    <mergeCell ref="C88:H88"/>
    <mergeCell ref="J3:J4"/>
    <mergeCell ref="K3:K4"/>
    <mergeCell ref="B32:G32"/>
    <mergeCell ref="B38:G38"/>
    <mergeCell ref="B55:G55"/>
    <mergeCell ref="I3:I4"/>
    <mergeCell ref="B67:G67"/>
    <mergeCell ref="B78:G78"/>
    <mergeCell ref="B80:G80"/>
    <mergeCell ref="B81:G81"/>
  </mergeCells>
  <pageMargins left="0.25" right="0.25" top="0.75" bottom="0.75" header="0.3" footer="0.3"/>
  <pageSetup paperSize="9" scale="39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9A753B8512C4CA25CFC10DFCEA779" ma:contentTypeVersion="10" ma:contentTypeDescription="Create a new document." ma:contentTypeScope="" ma:versionID="f45609def311870c266b9d1cb57d791a">
  <xsd:schema xmlns:xsd="http://www.w3.org/2001/XMLSchema" xmlns:xs="http://www.w3.org/2001/XMLSchema" xmlns:p="http://schemas.microsoft.com/office/2006/metadata/properties" xmlns:ns2="34414971-0ea1-49df-bd58-a3e1b1ee8a86" xmlns:ns3="7e71308a-8503-4254-8eb4-3c0ab724e590" targetNamespace="http://schemas.microsoft.com/office/2006/metadata/properties" ma:root="true" ma:fieldsID="5f0e980ff81cfc0591d89ea0b664f7c1" ns2:_="" ns3:_="">
    <xsd:import namespace="34414971-0ea1-49df-bd58-a3e1b1ee8a86"/>
    <xsd:import namespace="7e71308a-8503-4254-8eb4-3c0ab724e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14971-0ea1-49df-bd58-a3e1b1ee8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7baf10e-4f3c-4caa-9356-6c01b787af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1308a-8503-4254-8eb4-3c0ab724e59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7844ff4-25b0-4259-8ab1-106c2c6df9fc}" ma:internalName="TaxCatchAll" ma:showField="CatchAllData" ma:web="7e71308a-8503-4254-8eb4-3c0ab724e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71308a-8503-4254-8eb4-3c0ab724e590" xsi:nil="true"/>
    <lcf76f155ced4ddcb4097134ff3c332f xmlns="34414971-0ea1-49df-bd58-a3e1b1ee8a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591A80-1325-44FA-9576-9255F99816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956468-B263-471A-95DD-2FB235FD16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414971-0ea1-49df-bd58-a3e1b1ee8a86"/>
    <ds:schemaRef ds:uri="7e71308a-8503-4254-8eb4-3c0ab724e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14706E-A46F-410A-9687-8D08E640DFAA}">
  <ds:schemaRefs>
    <ds:schemaRef ds:uri="http://schemas.microsoft.com/office/2006/metadata/properties"/>
    <ds:schemaRef ds:uri="http://schemas.microsoft.com/office/infopath/2007/PartnerControls"/>
    <ds:schemaRef ds:uri="7e71308a-8503-4254-8eb4-3c0ab724e590"/>
    <ds:schemaRef ds:uri="34414971-0ea1-49df-bd58-a3e1b1ee8a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NDT Services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Wellem Skhosana</cp:lastModifiedBy>
  <cp:lastPrinted>2025-06-27T11:47:02Z</cp:lastPrinted>
  <dcterms:created xsi:type="dcterms:W3CDTF">2025-03-07T13:14:06Z</dcterms:created>
  <dcterms:modified xsi:type="dcterms:W3CDTF">2025-07-24T09:30:23Z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2024-10-04T00:00:00Z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2025-03-07T00:00:00Z</vt:filetime>
  </property>
  <property fmtid="{D5CDD505-2E9C-101B-9397-08002B2CF9AE}" pid="5" name="Producer">
    <vt:lpwstr>Microsoft® Excel® 2019</vt:lpwstr>
  </property>
  <property fmtid="{D5CDD505-2E9C-101B-9397-08002B2CF9AE}" pid="6" name="ContentTypeId">
    <vt:lpwstr>0x010100EC79A753B8512C4CA25CFC10DFCEA779</vt:lpwstr>
  </property>
  <property fmtid="{D5CDD505-2E9C-101B-9397-08002B2CF9AE}" pid="7" name="MediaServiceImageTags">
    <vt:lpwstr/>
  </property>
</Properties>
</file>